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2017-18" sheetId="3" r:id="rId1"/>
    <sheet name="2018-19" sheetId="2" r:id="rId2"/>
    <sheet name="2019-20." sheetId="7" r:id="rId3"/>
  </sheets>
  <definedNames>
    <definedName name="_xlnm._FilterDatabase" localSheetId="0" hidden="1">'2017-18'!$B$3:$G$1003</definedName>
    <definedName name="_xlnm._FilterDatabase" localSheetId="1" hidden="1">'2018-19'!$B$3:$G$362</definedName>
    <definedName name="_xlnm._FilterDatabase" localSheetId="2" hidden="1">'2019-20.'!$B$3:$G$104</definedName>
  </definedNames>
  <calcPr calcId="162913"/>
</workbook>
</file>

<file path=xl/calcChain.xml><?xml version="1.0" encoding="utf-8"?>
<calcChain xmlns="http://schemas.openxmlformats.org/spreadsheetml/2006/main">
  <c r="F103" i="7" l="1"/>
  <c r="E103" i="7"/>
  <c r="E102" i="7"/>
  <c r="F102" i="7" s="1"/>
  <c r="F101" i="7"/>
  <c r="E101" i="7"/>
  <c r="F100" i="7"/>
  <c r="E100" i="7"/>
  <c r="F99" i="7"/>
  <c r="E99" i="7"/>
  <c r="E98" i="7"/>
  <c r="F98" i="7" s="1"/>
  <c r="F97" i="7"/>
  <c r="E97" i="7"/>
  <c r="F96" i="7"/>
  <c r="E96" i="7"/>
  <c r="F95" i="7"/>
  <c r="E95" i="7"/>
  <c r="E94" i="7"/>
  <c r="F94" i="7" s="1"/>
  <c r="F93" i="7"/>
  <c r="E93" i="7"/>
  <c r="F92" i="7"/>
  <c r="E92" i="7"/>
  <c r="F91" i="7"/>
  <c r="E91" i="7"/>
  <c r="E90" i="7"/>
  <c r="F90" i="7" s="1"/>
  <c r="F89" i="7"/>
  <c r="E89" i="7"/>
  <c r="F88" i="7"/>
  <c r="E88" i="7"/>
  <c r="F87" i="7"/>
  <c r="E87" i="7"/>
  <c r="E86" i="7"/>
  <c r="F86" i="7" s="1"/>
  <c r="F85" i="7"/>
  <c r="E85" i="7"/>
  <c r="F84" i="7"/>
  <c r="E84" i="7"/>
  <c r="F83" i="7"/>
  <c r="E83" i="7"/>
  <c r="E82" i="7"/>
  <c r="F82" i="7" s="1"/>
  <c r="F81" i="7"/>
  <c r="E81" i="7"/>
  <c r="F80" i="7"/>
  <c r="E80" i="7"/>
  <c r="F79" i="7"/>
  <c r="E79" i="7"/>
  <c r="E78" i="7"/>
  <c r="F78" i="7" s="1"/>
  <c r="F77" i="7"/>
  <c r="E77" i="7"/>
  <c r="F76" i="7"/>
  <c r="E76" i="7"/>
  <c r="F75" i="7"/>
  <c r="E75" i="7"/>
  <c r="E74" i="7"/>
  <c r="F74" i="7" s="1"/>
  <c r="F73" i="7"/>
  <c r="E73" i="7"/>
  <c r="F72" i="7"/>
  <c r="E72" i="7"/>
  <c r="F71" i="7"/>
  <c r="E71" i="7"/>
  <c r="E70" i="7"/>
  <c r="F70" i="7" s="1"/>
  <c r="F69" i="7"/>
  <c r="E69" i="7"/>
  <c r="F68" i="7"/>
  <c r="E68" i="7"/>
  <c r="F67" i="7"/>
  <c r="E67" i="7"/>
  <c r="E66" i="7"/>
  <c r="F66" i="7" s="1"/>
  <c r="F65" i="7"/>
  <c r="E65" i="7"/>
  <c r="F64" i="7"/>
  <c r="E64" i="7"/>
  <c r="F63" i="7"/>
  <c r="E63" i="7"/>
  <c r="E62" i="7"/>
  <c r="F62" i="7" s="1"/>
  <c r="F61" i="7"/>
  <c r="E61" i="7"/>
  <c r="F60" i="7"/>
  <c r="E60" i="7"/>
  <c r="F59" i="7"/>
  <c r="E59" i="7"/>
  <c r="E58" i="7"/>
  <c r="F58" i="7" s="1"/>
  <c r="F57" i="7"/>
  <c r="E57" i="7"/>
  <c r="F56" i="7"/>
  <c r="E56" i="7"/>
  <c r="F55" i="7"/>
  <c r="E55" i="7"/>
  <c r="E54" i="7"/>
  <c r="F54" i="7" s="1"/>
  <c r="F53" i="7"/>
  <c r="E53" i="7"/>
  <c r="F52" i="7"/>
  <c r="E52" i="7"/>
  <c r="F51" i="7"/>
  <c r="E51" i="7"/>
  <c r="E50" i="7"/>
  <c r="F50" i="7" s="1"/>
  <c r="F49" i="7"/>
  <c r="E49" i="7"/>
  <c r="F48" i="7"/>
  <c r="E48" i="7"/>
  <c r="F47" i="7"/>
  <c r="E47" i="7"/>
  <c r="E46" i="7"/>
  <c r="F46" i="7" s="1"/>
  <c r="F45" i="7"/>
  <c r="E45" i="7"/>
  <c r="F44" i="7"/>
  <c r="E44" i="7"/>
  <c r="F43" i="7"/>
  <c r="E43" i="7"/>
  <c r="E42" i="7"/>
  <c r="F42" i="7" s="1"/>
  <c r="F41" i="7"/>
  <c r="E41" i="7"/>
  <c r="F40" i="7"/>
  <c r="E40" i="7"/>
  <c r="F39" i="7"/>
  <c r="E39" i="7"/>
  <c r="E38" i="7"/>
  <c r="F38" i="7" s="1"/>
  <c r="F37" i="7"/>
  <c r="E37" i="7"/>
  <c r="F36" i="7"/>
  <c r="E36" i="7"/>
  <c r="F35" i="7"/>
  <c r="E35" i="7"/>
  <c r="E34" i="7"/>
  <c r="F34" i="7" s="1"/>
  <c r="F33" i="7"/>
  <c r="E33" i="7"/>
  <c r="F32" i="7"/>
  <c r="E32" i="7"/>
  <c r="F31" i="7"/>
  <c r="E31" i="7"/>
  <c r="E30" i="7"/>
  <c r="F30" i="7" s="1"/>
  <c r="F29" i="7"/>
  <c r="E29" i="7"/>
  <c r="F28" i="7"/>
  <c r="E28" i="7"/>
  <c r="F27" i="7"/>
  <c r="E27" i="7"/>
  <c r="E26" i="7"/>
  <c r="F26" i="7" s="1"/>
  <c r="F25" i="7"/>
  <c r="E25" i="7"/>
  <c r="E24" i="7"/>
  <c r="F24" i="7" s="1"/>
  <c r="F23" i="7"/>
  <c r="E23" i="7"/>
  <c r="E22" i="7"/>
  <c r="F22" i="7" s="1"/>
  <c r="F21" i="7"/>
  <c r="E21" i="7"/>
  <c r="E20" i="7"/>
  <c r="F20" i="7" s="1"/>
  <c r="F19" i="7"/>
  <c r="E19" i="7"/>
  <c r="E18" i="7"/>
  <c r="F18" i="7" s="1"/>
  <c r="E17" i="7"/>
  <c r="F17" i="7" s="1"/>
  <c r="E16" i="7"/>
  <c r="F16" i="7" s="1"/>
  <c r="F15" i="7"/>
  <c r="E15" i="7"/>
  <c r="E14" i="7"/>
  <c r="F14" i="7" s="1"/>
  <c r="F13" i="7"/>
  <c r="E13" i="7"/>
  <c r="E12" i="7"/>
  <c r="F12" i="7" s="1"/>
  <c r="F11" i="7"/>
  <c r="E11" i="7"/>
  <c r="E10" i="7"/>
  <c r="F10" i="7" s="1"/>
  <c r="E9" i="7"/>
  <c r="F9" i="7" s="1"/>
  <c r="F8" i="7"/>
  <c r="E8" i="7"/>
  <c r="E7" i="7"/>
  <c r="F7" i="7" s="1"/>
  <c r="E6" i="7"/>
  <c r="F6" i="7" s="1"/>
  <c r="F5" i="7"/>
  <c r="E5" i="7"/>
  <c r="F4" i="7"/>
  <c r="E4" i="7"/>
  <c r="E361" i="2"/>
  <c r="F361" i="2" s="1"/>
  <c r="E360" i="2"/>
  <c r="F360" i="2" s="1"/>
  <c r="E359" i="2"/>
  <c r="F359" i="2" s="1"/>
  <c r="E358" i="2"/>
  <c r="F358" i="2" s="1"/>
  <c r="E357" i="2"/>
  <c r="F357" i="2" s="1"/>
  <c r="F356" i="2"/>
  <c r="E356" i="2"/>
  <c r="F355" i="2"/>
  <c r="E355" i="2"/>
  <c r="F354" i="2"/>
  <c r="E354" i="2"/>
  <c r="E353" i="2"/>
  <c r="F353" i="2" s="1"/>
  <c r="E352" i="2"/>
  <c r="F352" i="2" s="1"/>
  <c r="E351" i="2"/>
  <c r="F351" i="2" s="1"/>
  <c r="E350" i="2"/>
  <c r="F350" i="2" s="1"/>
  <c r="E349" i="2"/>
  <c r="F349" i="2" s="1"/>
  <c r="E348" i="2"/>
  <c r="F348" i="2" s="1"/>
  <c r="F347" i="2"/>
  <c r="E347" i="2"/>
  <c r="F346" i="2"/>
  <c r="E346" i="2"/>
  <c r="E345" i="2"/>
  <c r="F345" i="2" s="1"/>
  <c r="E344" i="2"/>
  <c r="F344" i="2" s="1"/>
  <c r="E343" i="2"/>
  <c r="F343" i="2" s="1"/>
  <c r="E342" i="2"/>
  <c r="F342" i="2" s="1"/>
  <c r="E341" i="2"/>
  <c r="F341" i="2" s="1"/>
  <c r="F340" i="2"/>
  <c r="E340" i="2"/>
  <c r="E339" i="2"/>
  <c r="F339" i="2" s="1"/>
  <c r="F338" i="2"/>
  <c r="E338" i="2"/>
  <c r="E337" i="2"/>
  <c r="F337" i="2" s="1"/>
  <c r="E336" i="2"/>
  <c r="F336" i="2" s="1"/>
  <c r="E335" i="2"/>
  <c r="F335" i="2" s="1"/>
  <c r="E334" i="2"/>
  <c r="F334" i="2" s="1"/>
  <c r="E333" i="2"/>
  <c r="F333" i="2" s="1"/>
  <c r="F332" i="2"/>
  <c r="E332" i="2"/>
  <c r="F331" i="2"/>
  <c r="E331" i="2"/>
  <c r="E330" i="2"/>
  <c r="F330" i="2" s="1"/>
  <c r="E329" i="2"/>
  <c r="F329" i="2" s="1"/>
  <c r="E328" i="2"/>
  <c r="F328" i="2" s="1"/>
  <c r="E327" i="2"/>
  <c r="F327" i="2" s="1"/>
  <c r="E326" i="2"/>
  <c r="F326" i="2" s="1"/>
  <c r="E325" i="2"/>
  <c r="F325" i="2" s="1"/>
  <c r="F324" i="2"/>
  <c r="E324" i="2"/>
  <c r="F323" i="2"/>
  <c r="E323" i="2"/>
  <c r="F322" i="2"/>
  <c r="E322" i="2"/>
  <c r="E321" i="2"/>
  <c r="F321" i="2" s="1"/>
  <c r="E320" i="2"/>
  <c r="F320" i="2" s="1"/>
  <c r="E319" i="2"/>
  <c r="F319" i="2" s="1"/>
  <c r="E318" i="2"/>
  <c r="F318" i="2" s="1"/>
  <c r="E317" i="2"/>
  <c r="F317" i="2" s="1"/>
  <c r="E316" i="2"/>
  <c r="F316" i="2" s="1"/>
  <c r="F315" i="2"/>
  <c r="E315" i="2"/>
  <c r="F314" i="2"/>
  <c r="E314" i="2"/>
  <c r="E313" i="2"/>
  <c r="F313" i="2" s="1"/>
  <c r="E312" i="2"/>
  <c r="F312" i="2" s="1"/>
  <c r="E311" i="2"/>
  <c r="F311" i="2" s="1"/>
  <c r="E310" i="2"/>
  <c r="F310" i="2" s="1"/>
  <c r="E309" i="2"/>
  <c r="F309" i="2" s="1"/>
  <c r="F308" i="2"/>
  <c r="E308" i="2"/>
  <c r="E307" i="2"/>
  <c r="F307" i="2" s="1"/>
  <c r="F306" i="2"/>
  <c r="E306" i="2"/>
  <c r="E305" i="2"/>
  <c r="F305" i="2" s="1"/>
  <c r="E304" i="2"/>
  <c r="F304" i="2" s="1"/>
  <c r="E303" i="2"/>
  <c r="F303" i="2" s="1"/>
  <c r="E302" i="2"/>
  <c r="F302" i="2" s="1"/>
  <c r="E301" i="2"/>
  <c r="F301" i="2" s="1"/>
  <c r="F300" i="2"/>
  <c r="E300" i="2"/>
  <c r="F299" i="2"/>
  <c r="E299" i="2"/>
  <c r="E298" i="2"/>
  <c r="F298" i="2" s="1"/>
  <c r="E297" i="2"/>
  <c r="F297" i="2" s="1"/>
  <c r="E296" i="2"/>
  <c r="F296" i="2" s="1"/>
  <c r="E295" i="2"/>
  <c r="F295" i="2" s="1"/>
  <c r="E294" i="2"/>
  <c r="F294" i="2" s="1"/>
  <c r="E293" i="2"/>
  <c r="F293" i="2" s="1"/>
  <c r="F292" i="2"/>
  <c r="E292" i="2"/>
  <c r="F291" i="2"/>
  <c r="E291" i="2"/>
  <c r="F290" i="2"/>
  <c r="E290" i="2"/>
  <c r="E289" i="2"/>
  <c r="F289" i="2" s="1"/>
  <c r="E288" i="2"/>
  <c r="F288" i="2" s="1"/>
  <c r="E287" i="2"/>
  <c r="F287" i="2" s="1"/>
  <c r="E286" i="2"/>
  <c r="F286" i="2" s="1"/>
  <c r="E285" i="2"/>
  <c r="F285" i="2" s="1"/>
  <c r="E284" i="2"/>
  <c r="F284" i="2" s="1"/>
  <c r="F283" i="2"/>
  <c r="E283" i="2"/>
  <c r="F282" i="2"/>
  <c r="E282" i="2"/>
  <c r="E281" i="2"/>
  <c r="F281" i="2" s="1"/>
  <c r="E280" i="2"/>
  <c r="F280" i="2" s="1"/>
  <c r="E279" i="2"/>
  <c r="F279" i="2" s="1"/>
  <c r="E278" i="2"/>
  <c r="F278" i="2" s="1"/>
  <c r="E277" i="2"/>
  <c r="F277" i="2" s="1"/>
  <c r="F276" i="2"/>
  <c r="E276" i="2"/>
  <c r="F275" i="2"/>
  <c r="E275" i="2"/>
  <c r="F274" i="2"/>
  <c r="E274" i="2"/>
  <c r="E273" i="2"/>
  <c r="F273" i="2" s="1"/>
  <c r="E272" i="2"/>
  <c r="F272" i="2" s="1"/>
  <c r="E271" i="2"/>
  <c r="F271" i="2" s="1"/>
  <c r="E270" i="2"/>
  <c r="F270" i="2" s="1"/>
  <c r="E269" i="2"/>
  <c r="F269" i="2" s="1"/>
  <c r="F268" i="2"/>
  <c r="E268" i="2"/>
  <c r="F267" i="2"/>
  <c r="E267" i="2"/>
  <c r="F266" i="2"/>
  <c r="E266" i="2"/>
  <c r="E265" i="2"/>
  <c r="F265" i="2" s="1"/>
  <c r="E264" i="2"/>
  <c r="F264" i="2" s="1"/>
  <c r="E263" i="2"/>
  <c r="F263" i="2" s="1"/>
  <c r="E262" i="2"/>
  <c r="F262" i="2" s="1"/>
  <c r="E261" i="2"/>
  <c r="F261" i="2" s="1"/>
  <c r="F260" i="2"/>
  <c r="E260" i="2"/>
  <c r="F259" i="2"/>
  <c r="E259" i="2"/>
  <c r="F258" i="2"/>
  <c r="E258" i="2"/>
  <c r="E257" i="2"/>
  <c r="F257" i="2" s="1"/>
  <c r="E256" i="2"/>
  <c r="F256" i="2" s="1"/>
  <c r="E255" i="2"/>
  <c r="F255" i="2" s="1"/>
  <c r="E254" i="2"/>
  <c r="F254" i="2" s="1"/>
  <c r="E253" i="2"/>
  <c r="F253" i="2" s="1"/>
  <c r="F252" i="2"/>
  <c r="E252" i="2"/>
  <c r="F251" i="2"/>
  <c r="E251" i="2"/>
  <c r="F250" i="2"/>
  <c r="E250" i="2"/>
  <c r="E249" i="2"/>
  <c r="F249" i="2" s="1"/>
  <c r="E248" i="2"/>
  <c r="F248" i="2" s="1"/>
  <c r="E247" i="2"/>
  <c r="F247" i="2" s="1"/>
  <c r="E246" i="2"/>
  <c r="F246" i="2" s="1"/>
  <c r="E245" i="2"/>
  <c r="F245" i="2" s="1"/>
  <c r="F244" i="2"/>
  <c r="E244" i="2"/>
  <c r="F243" i="2"/>
  <c r="E243" i="2"/>
  <c r="F242" i="2"/>
  <c r="E242" i="2"/>
  <c r="E241" i="2"/>
  <c r="F241" i="2" s="1"/>
  <c r="E240" i="2"/>
  <c r="F240" i="2" s="1"/>
  <c r="E239" i="2"/>
  <c r="F239" i="2" s="1"/>
  <c r="E238" i="2"/>
  <c r="F238" i="2" s="1"/>
  <c r="E237" i="2"/>
  <c r="F237" i="2" s="1"/>
  <c r="F236" i="2"/>
  <c r="E236" i="2"/>
  <c r="F235" i="2"/>
  <c r="E235" i="2"/>
  <c r="E234" i="2"/>
  <c r="F234" i="2" s="1"/>
  <c r="E233" i="2"/>
  <c r="F233" i="2" s="1"/>
  <c r="E232" i="2"/>
  <c r="F232" i="2" s="1"/>
  <c r="E231" i="2"/>
  <c r="F231" i="2" s="1"/>
  <c r="E230" i="2"/>
  <c r="F230" i="2" s="1"/>
  <c r="E229" i="2"/>
  <c r="F229" i="2" s="1"/>
  <c r="F228" i="2"/>
  <c r="E228" i="2"/>
  <c r="F227" i="2"/>
  <c r="E227" i="2"/>
  <c r="F226" i="2"/>
  <c r="E226" i="2"/>
  <c r="E225" i="2"/>
  <c r="F225" i="2" s="1"/>
  <c r="E224" i="2"/>
  <c r="F224" i="2" s="1"/>
  <c r="E223" i="2"/>
  <c r="F223" i="2" s="1"/>
  <c r="E222" i="2"/>
  <c r="F222" i="2" s="1"/>
  <c r="E221" i="2"/>
  <c r="F221" i="2" s="1"/>
  <c r="E220" i="2"/>
  <c r="F220" i="2" s="1"/>
  <c r="E219" i="2"/>
  <c r="F219" i="2" s="1"/>
  <c r="F218" i="2"/>
  <c r="E218" i="2"/>
  <c r="E217" i="2"/>
  <c r="F217" i="2" s="1"/>
  <c r="E216" i="2"/>
  <c r="F216" i="2" s="1"/>
  <c r="E215" i="2"/>
  <c r="F215" i="2" s="1"/>
  <c r="E214" i="2"/>
  <c r="F214" i="2" s="1"/>
  <c r="E213" i="2"/>
  <c r="F213" i="2" s="1"/>
  <c r="F212" i="2"/>
  <c r="E212" i="2"/>
  <c r="F211" i="2"/>
  <c r="E211" i="2"/>
  <c r="E210" i="2"/>
  <c r="F210" i="2" s="1"/>
  <c r="E209" i="2"/>
  <c r="F209" i="2" s="1"/>
  <c r="E208" i="2"/>
  <c r="F208" i="2" s="1"/>
  <c r="E207" i="2"/>
  <c r="F207" i="2" s="1"/>
  <c r="F206" i="2"/>
  <c r="E206" i="2"/>
  <c r="E205" i="2"/>
  <c r="F205" i="2" s="1"/>
  <c r="F204" i="2"/>
  <c r="E204" i="2"/>
  <c r="F203" i="2"/>
  <c r="E203" i="2"/>
  <c r="E202" i="2"/>
  <c r="F202" i="2" s="1"/>
  <c r="E201" i="2"/>
  <c r="F201" i="2" s="1"/>
  <c r="E200" i="2"/>
  <c r="F200" i="2" s="1"/>
  <c r="E199" i="2"/>
  <c r="F199" i="2" s="1"/>
  <c r="E198" i="2"/>
  <c r="F198" i="2" s="1"/>
  <c r="E197" i="2"/>
  <c r="F197" i="2" s="1"/>
  <c r="E196" i="2"/>
  <c r="F196" i="2" s="1"/>
  <c r="F195" i="2"/>
  <c r="E195" i="2"/>
  <c r="F194" i="2"/>
  <c r="E194" i="2"/>
  <c r="E193" i="2"/>
  <c r="F193" i="2" s="1"/>
  <c r="E192" i="2"/>
  <c r="F192" i="2" s="1"/>
  <c r="E191" i="2"/>
  <c r="F191" i="2" s="1"/>
  <c r="E190" i="2"/>
  <c r="F190" i="2" s="1"/>
  <c r="E189" i="2"/>
  <c r="F189" i="2" s="1"/>
  <c r="F188" i="2"/>
  <c r="E188" i="2"/>
  <c r="E187" i="2"/>
  <c r="F187" i="2" s="1"/>
  <c r="F186" i="2"/>
  <c r="E186" i="2"/>
  <c r="E185" i="2"/>
  <c r="F185" i="2" s="1"/>
  <c r="E184" i="2"/>
  <c r="F184" i="2" s="1"/>
  <c r="E183" i="2"/>
  <c r="F183" i="2" s="1"/>
  <c r="E182" i="2"/>
  <c r="F182" i="2" s="1"/>
  <c r="E181" i="2"/>
  <c r="F181" i="2" s="1"/>
  <c r="F180" i="2"/>
  <c r="E180" i="2"/>
  <c r="E179" i="2"/>
  <c r="F179" i="2" s="1"/>
  <c r="E178" i="2"/>
  <c r="F178" i="2" s="1"/>
  <c r="E177" i="2"/>
  <c r="F177" i="2" s="1"/>
  <c r="E176" i="2"/>
  <c r="F176" i="2" s="1"/>
  <c r="E175" i="2"/>
  <c r="F175" i="2" s="1"/>
  <c r="E174" i="2"/>
  <c r="F174" i="2" s="1"/>
  <c r="E173" i="2"/>
  <c r="F173" i="2" s="1"/>
  <c r="F172" i="2"/>
  <c r="E172" i="2"/>
  <c r="F171" i="2"/>
  <c r="E171" i="2"/>
  <c r="E170" i="2"/>
  <c r="F170" i="2" s="1"/>
  <c r="E169" i="2"/>
  <c r="F169" i="2" s="1"/>
  <c r="E168" i="2"/>
  <c r="F168" i="2" s="1"/>
  <c r="E167" i="2"/>
  <c r="F167" i="2" s="1"/>
  <c r="E166" i="2"/>
  <c r="F166" i="2" s="1"/>
  <c r="E165" i="2"/>
  <c r="F165" i="2" s="1"/>
  <c r="F164" i="2"/>
  <c r="E164" i="2"/>
  <c r="F163" i="2"/>
  <c r="E163" i="2"/>
  <c r="F162" i="2"/>
  <c r="E162" i="2"/>
  <c r="E161" i="2"/>
  <c r="F161" i="2" s="1"/>
  <c r="E160" i="2"/>
  <c r="F160" i="2" s="1"/>
  <c r="E159" i="2"/>
  <c r="F159" i="2" s="1"/>
  <c r="E158" i="2"/>
  <c r="F158" i="2" s="1"/>
  <c r="E157" i="2"/>
  <c r="F157" i="2" s="1"/>
  <c r="F156" i="2"/>
  <c r="E156" i="2"/>
  <c r="E155" i="2"/>
  <c r="F155" i="2" s="1"/>
  <c r="F154" i="2"/>
  <c r="E154" i="2"/>
  <c r="E153" i="2"/>
  <c r="F153" i="2" s="1"/>
  <c r="E152" i="2"/>
  <c r="F152" i="2" s="1"/>
  <c r="E151" i="2"/>
  <c r="F151" i="2" s="1"/>
  <c r="E150" i="2"/>
  <c r="F150" i="2" s="1"/>
  <c r="E149" i="2"/>
  <c r="F149" i="2" s="1"/>
  <c r="F148" i="2"/>
  <c r="E148" i="2"/>
  <c r="F147" i="2"/>
  <c r="E147" i="2"/>
  <c r="E146" i="2"/>
  <c r="F146" i="2" s="1"/>
  <c r="E145" i="2"/>
  <c r="F145" i="2" s="1"/>
  <c r="E144" i="2"/>
  <c r="F144" i="2" s="1"/>
  <c r="E143" i="2"/>
  <c r="F143" i="2" s="1"/>
  <c r="E142" i="2"/>
  <c r="F142" i="2" s="1"/>
  <c r="E141" i="2"/>
  <c r="F141" i="2" s="1"/>
  <c r="F140" i="2"/>
  <c r="E140" i="2"/>
  <c r="F139" i="2"/>
  <c r="E139" i="2"/>
  <c r="F138" i="2"/>
  <c r="E138" i="2"/>
  <c r="E137" i="2"/>
  <c r="F137" i="2" s="1"/>
  <c r="E136" i="2"/>
  <c r="F136" i="2" s="1"/>
  <c r="E135" i="2"/>
  <c r="F135" i="2" s="1"/>
  <c r="E134" i="2"/>
  <c r="F134" i="2" s="1"/>
  <c r="E133" i="2"/>
  <c r="F133" i="2" s="1"/>
  <c r="E132" i="2"/>
  <c r="F132" i="2" s="1"/>
  <c r="F131" i="2"/>
  <c r="E131" i="2"/>
  <c r="F130" i="2"/>
  <c r="E130" i="2"/>
  <c r="E129" i="2"/>
  <c r="F129" i="2" s="1"/>
  <c r="E128" i="2"/>
  <c r="F128" i="2" s="1"/>
  <c r="E127" i="2"/>
  <c r="F127" i="2" s="1"/>
  <c r="E126" i="2"/>
  <c r="F126" i="2" s="1"/>
  <c r="E125" i="2"/>
  <c r="F125" i="2" s="1"/>
  <c r="E124" i="2"/>
  <c r="F124" i="2" s="1"/>
  <c r="F123" i="2"/>
  <c r="E123" i="2"/>
  <c r="F122" i="2"/>
  <c r="E122" i="2"/>
  <c r="F121" i="2"/>
  <c r="E121" i="2"/>
  <c r="E120" i="2"/>
  <c r="F120" i="2" s="1"/>
  <c r="E119" i="2"/>
  <c r="F119" i="2" s="1"/>
  <c r="F118" i="2"/>
  <c r="E118" i="2"/>
  <c r="F117" i="2"/>
  <c r="E117" i="2"/>
  <c r="E116" i="2"/>
  <c r="F116" i="2" s="1"/>
  <c r="E115" i="2"/>
  <c r="F115" i="2" s="1"/>
  <c r="F114" i="2"/>
  <c r="E114" i="2"/>
  <c r="F113" i="2"/>
  <c r="E113" i="2"/>
  <c r="E112" i="2"/>
  <c r="F112" i="2" s="1"/>
  <c r="E111" i="2"/>
  <c r="F111" i="2" s="1"/>
  <c r="F110" i="2"/>
  <c r="E110" i="2"/>
  <c r="F109" i="2"/>
  <c r="E109" i="2"/>
  <c r="E108" i="2"/>
  <c r="F108" i="2" s="1"/>
  <c r="E107" i="2"/>
  <c r="F107" i="2" s="1"/>
  <c r="F106" i="2"/>
  <c r="E106" i="2"/>
  <c r="F105" i="2"/>
  <c r="E105" i="2"/>
  <c r="E104" i="2"/>
  <c r="F104" i="2" s="1"/>
  <c r="E103" i="2"/>
  <c r="F103" i="2" s="1"/>
  <c r="F102" i="2"/>
  <c r="E102" i="2"/>
  <c r="F101" i="2"/>
  <c r="E101" i="2"/>
  <c r="E100" i="2"/>
  <c r="F100" i="2" s="1"/>
  <c r="E99" i="2"/>
  <c r="F99" i="2" s="1"/>
  <c r="F98" i="2"/>
  <c r="E98" i="2"/>
  <c r="F97" i="2"/>
  <c r="E97" i="2"/>
  <c r="E96" i="2"/>
  <c r="F96" i="2" s="1"/>
  <c r="E95" i="2"/>
  <c r="F95" i="2" s="1"/>
  <c r="F94" i="2"/>
  <c r="E94" i="2"/>
  <c r="F93" i="2"/>
  <c r="E93" i="2"/>
  <c r="E92" i="2"/>
  <c r="F92" i="2" s="1"/>
  <c r="E91" i="2"/>
  <c r="F91" i="2" s="1"/>
  <c r="F90" i="2"/>
  <c r="E90" i="2"/>
  <c r="F89" i="2"/>
  <c r="E89" i="2"/>
  <c r="E88" i="2"/>
  <c r="F88" i="2" s="1"/>
  <c r="E87" i="2"/>
  <c r="F87" i="2" s="1"/>
  <c r="F86" i="2"/>
  <c r="E86" i="2"/>
  <c r="F85" i="2"/>
  <c r="E85" i="2"/>
  <c r="E84" i="2"/>
  <c r="F84" i="2" s="1"/>
  <c r="E83" i="2"/>
  <c r="F83" i="2" s="1"/>
  <c r="F82" i="2"/>
  <c r="E82" i="2"/>
  <c r="F81" i="2"/>
  <c r="E81" i="2"/>
  <c r="E80" i="2"/>
  <c r="F80" i="2" s="1"/>
  <c r="E79" i="2"/>
  <c r="F79" i="2" s="1"/>
  <c r="F78" i="2"/>
  <c r="E78" i="2"/>
  <c r="F77" i="2"/>
  <c r="E77" i="2"/>
  <c r="E76" i="2"/>
  <c r="F76" i="2" s="1"/>
  <c r="E75" i="2"/>
  <c r="F75" i="2" s="1"/>
  <c r="F74" i="2"/>
  <c r="E74" i="2"/>
  <c r="F73" i="2"/>
  <c r="E73" i="2"/>
  <c r="E72" i="2"/>
  <c r="F72" i="2" s="1"/>
  <c r="E71" i="2"/>
  <c r="F71" i="2" s="1"/>
  <c r="F70" i="2"/>
  <c r="E70" i="2"/>
  <c r="F69" i="2"/>
  <c r="E69" i="2"/>
  <c r="E68" i="2"/>
  <c r="F68" i="2" s="1"/>
  <c r="E67" i="2"/>
  <c r="F67" i="2" s="1"/>
  <c r="F66" i="2"/>
  <c r="E66" i="2"/>
  <c r="F65" i="2"/>
  <c r="E65" i="2"/>
  <c r="E64" i="2"/>
  <c r="F64" i="2" s="1"/>
  <c r="E63" i="2"/>
  <c r="F63" i="2" s="1"/>
  <c r="F62" i="2"/>
  <c r="E62" i="2"/>
  <c r="F61" i="2"/>
  <c r="E61" i="2"/>
  <c r="E60" i="2"/>
  <c r="F60" i="2" s="1"/>
  <c r="E59" i="2"/>
  <c r="F59" i="2" s="1"/>
  <c r="F58" i="2"/>
  <c r="E58" i="2"/>
  <c r="F57" i="2"/>
  <c r="E57" i="2"/>
  <c r="E56" i="2"/>
  <c r="F56" i="2" s="1"/>
  <c r="E55" i="2"/>
  <c r="F55" i="2" s="1"/>
  <c r="F54" i="2"/>
  <c r="E54" i="2"/>
  <c r="F53" i="2"/>
  <c r="E53" i="2"/>
  <c r="E52" i="2"/>
  <c r="F52" i="2" s="1"/>
  <c r="E51" i="2"/>
  <c r="F51" i="2" s="1"/>
  <c r="F50" i="2"/>
  <c r="E50" i="2"/>
  <c r="F49" i="2"/>
  <c r="E49" i="2"/>
  <c r="E48" i="2"/>
  <c r="F48" i="2" s="1"/>
  <c r="E47" i="2"/>
  <c r="F47" i="2" s="1"/>
  <c r="F46" i="2"/>
  <c r="E46" i="2"/>
  <c r="F45" i="2"/>
  <c r="E45" i="2"/>
  <c r="E44" i="2"/>
  <c r="F44" i="2" s="1"/>
  <c r="E43" i="2"/>
  <c r="F43" i="2" s="1"/>
  <c r="F42" i="2"/>
  <c r="E42" i="2"/>
  <c r="F41" i="2"/>
  <c r="E41" i="2"/>
  <c r="E40" i="2"/>
  <c r="F40" i="2" s="1"/>
  <c r="E39" i="2"/>
  <c r="F39" i="2" s="1"/>
  <c r="F38" i="2"/>
  <c r="E38" i="2"/>
  <c r="F37" i="2"/>
  <c r="E37" i="2"/>
  <c r="E36" i="2"/>
  <c r="F36" i="2" s="1"/>
  <c r="E35" i="2"/>
  <c r="F35" i="2" s="1"/>
  <c r="F34" i="2"/>
  <c r="E34" i="2"/>
  <c r="F33" i="2"/>
  <c r="E33" i="2"/>
  <c r="E32" i="2"/>
  <c r="F32" i="2" s="1"/>
  <c r="E31" i="2"/>
  <c r="F31" i="2" s="1"/>
  <c r="F30" i="2"/>
  <c r="E30" i="2"/>
  <c r="F29" i="2"/>
  <c r="E29" i="2"/>
  <c r="E28" i="2"/>
  <c r="F28" i="2" s="1"/>
  <c r="E27" i="2"/>
  <c r="F27" i="2" s="1"/>
  <c r="F26" i="2"/>
  <c r="E26" i="2"/>
  <c r="F25" i="2"/>
  <c r="E25" i="2"/>
  <c r="E24" i="2"/>
  <c r="F24" i="2" s="1"/>
  <c r="F23" i="2"/>
  <c r="E23" i="2"/>
  <c r="F22" i="2"/>
  <c r="E22" i="2"/>
  <c r="F21" i="2"/>
  <c r="E21" i="2"/>
  <c r="F20" i="2"/>
  <c r="E20" i="2"/>
  <c r="E19" i="2"/>
  <c r="F19" i="2" s="1"/>
  <c r="F18" i="2"/>
  <c r="E18" i="2"/>
  <c r="F17" i="2"/>
  <c r="E17" i="2"/>
  <c r="E16" i="2"/>
  <c r="F16" i="2" s="1"/>
  <c r="E15" i="2"/>
  <c r="F15" i="2" s="1"/>
  <c r="F14" i="2"/>
  <c r="E14" i="2"/>
  <c r="F13" i="2"/>
  <c r="E13" i="2"/>
  <c r="E12" i="2"/>
  <c r="F12" i="2" s="1"/>
  <c r="E11" i="2"/>
  <c r="F11" i="2" s="1"/>
  <c r="F10" i="2"/>
  <c r="E10" i="2"/>
  <c r="F9" i="2"/>
  <c r="E9" i="2"/>
  <c r="E8" i="2"/>
  <c r="F8" i="2" s="1"/>
  <c r="E7" i="2"/>
  <c r="F7" i="2" s="1"/>
  <c r="F6" i="2"/>
  <c r="E6" i="2"/>
  <c r="F5" i="2"/>
  <c r="E5" i="2"/>
  <c r="E4" i="2"/>
  <c r="F4" i="2" s="1"/>
  <c r="D1004" i="3"/>
  <c r="E1003" i="3"/>
  <c r="F1003" i="3" s="1"/>
  <c r="E1002" i="3"/>
  <c r="F1002" i="3" s="1"/>
  <c r="E1001" i="3"/>
  <c r="F1001" i="3" s="1"/>
  <c r="E1000" i="3"/>
  <c r="F1000" i="3" s="1"/>
  <c r="E999" i="3"/>
  <c r="F999" i="3" s="1"/>
  <c r="E998" i="3"/>
  <c r="F998" i="3" s="1"/>
  <c r="E997" i="3"/>
  <c r="F997" i="3" s="1"/>
  <c r="E996" i="3"/>
  <c r="F996" i="3" s="1"/>
  <c r="E995" i="3"/>
  <c r="F995" i="3" s="1"/>
  <c r="E994" i="3"/>
  <c r="F994" i="3" s="1"/>
  <c r="E993" i="3"/>
  <c r="F993" i="3" s="1"/>
  <c r="E992" i="3"/>
  <c r="F992" i="3" s="1"/>
  <c r="E991" i="3"/>
  <c r="F991" i="3" s="1"/>
  <c r="E990" i="3"/>
  <c r="F990" i="3" s="1"/>
  <c r="E989" i="3"/>
  <c r="F989" i="3" s="1"/>
  <c r="E988" i="3"/>
  <c r="F988" i="3" s="1"/>
  <c r="E987" i="3"/>
  <c r="F987" i="3" s="1"/>
  <c r="E986" i="3"/>
  <c r="F986" i="3" s="1"/>
  <c r="F985" i="3"/>
  <c r="F984" i="3"/>
  <c r="E984" i="3"/>
  <c r="F983" i="3"/>
  <c r="E983" i="3"/>
  <c r="F982" i="3"/>
  <c r="E982" i="3"/>
  <c r="F981" i="3"/>
  <c r="E980" i="3"/>
  <c r="F980" i="3" s="1"/>
  <c r="E979" i="3"/>
  <c r="F979" i="3" s="1"/>
  <c r="E978" i="3"/>
  <c r="F978" i="3" s="1"/>
  <c r="E977" i="3"/>
  <c r="F977" i="3" s="1"/>
  <c r="E976" i="3"/>
  <c r="F976" i="3" s="1"/>
  <c r="E975" i="3"/>
  <c r="F975" i="3" s="1"/>
  <c r="E974" i="3"/>
  <c r="F974" i="3" s="1"/>
  <c r="E973" i="3"/>
  <c r="F973" i="3" s="1"/>
  <c r="E972" i="3"/>
  <c r="F972" i="3" s="1"/>
  <c r="E971" i="3"/>
  <c r="F971" i="3" s="1"/>
  <c r="E970" i="3"/>
  <c r="F970" i="3" s="1"/>
  <c r="E969" i="3"/>
  <c r="F969" i="3" s="1"/>
  <c r="F968" i="3"/>
  <c r="F967" i="3"/>
  <c r="E967" i="3"/>
  <c r="E966" i="3"/>
  <c r="F966" i="3" s="1"/>
  <c r="F965" i="3"/>
  <c r="E965" i="3"/>
  <c r="F964" i="3"/>
  <c r="E964" i="3"/>
  <c r="F963" i="3"/>
  <c r="E963" i="3"/>
  <c r="E962" i="3"/>
  <c r="F962" i="3" s="1"/>
  <c r="F961" i="3"/>
  <c r="E961" i="3"/>
  <c r="E960" i="3"/>
  <c r="F960" i="3" s="1"/>
  <c r="F959" i="3"/>
  <c r="E959" i="3"/>
  <c r="F958" i="3"/>
  <c r="E958" i="3"/>
  <c r="F957" i="3"/>
  <c r="E957" i="3"/>
  <c r="E956" i="3"/>
  <c r="F956" i="3" s="1"/>
  <c r="F955" i="3"/>
  <c r="E955" i="3"/>
  <c r="E954" i="3"/>
  <c r="F954" i="3" s="1"/>
  <c r="F953" i="3"/>
  <c r="E953" i="3"/>
  <c r="E952" i="3"/>
  <c r="F952" i="3" s="1"/>
  <c r="F951" i="3"/>
  <c r="E951" i="3"/>
  <c r="E950" i="3"/>
  <c r="F950" i="3" s="1"/>
  <c r="F949" i="3"/>
  <c r="E949" i="3"/>
  <c r="E948" i="3"/>
  <c r="F948" i="3" s="1"/>
  <c r="F947" i="3"/>
  <c r="E947" i="3"/>
  <c r="F946" i="3"/>
  <c r="E946" i="3"/>
  <c r="F945" i="3"/>
  <c r="E945" i="3"/>
  <c r="E944" i="3"/>
  <c r="F944" i="3" s="1"/>
  <c r="E943" i="3"/>
  <c r="F943" i="3" s="1"/>
  <c r="E942" i="3"/>
  <c r="F942" i="3" s="1"/>
  <c r="F941" i="3"/>
  <c r="E941" i="3"/>
  <c r="F940" i="3"/>
  <c r="E939" i="3"/>
  <c r="F939" i="3" s="1"/>
  <c r="E938" i="3"/>
  <c r="F938" i="3" s="1"/>
  <c r="E937" i="3"/>
  <c r="F937" i="3" s="1"/>
  <c r="E936" i="3"/>
  <c r="F936" i="3" s="1"/>
  <c r="E935" i="3"/>
  <c r="F935" i="3" s="1"/>
  <c r="E934" i="3"/>
  <c r="F934" i="3" s="1"/>
  <c r="E933" i="3"/>
  <c r="F933" i="3" s="1"/>
  <c r="E932" i="3"/>
  <c r="F932" i="3" s="1"/>
  <c r="F931" i="3"/>
  <c r="F930" i="3"/>
  <c r="E930" i="3"/>
  <c r="F929" i="3"/>
  <c r="E928" i="3"/>
  <c r="F928" i="3" s="1"/>
  <c r="E927" i="3"/>
  <c r="F927" i="3" s="1"/>
  <c r="F926" i="3"/>
  <c r="E925" i="3"/>
  <c r="F925" i="3" s="1"/>
  <c r="E924" i="3"/>
  <c r="F924" i="3" s="1"/>
  <c r="F923" i="3"/>
  <c r="E923" i="3"/>
  <c r="E922" i="3"/>
  <c r="F922" i="3" s="1"/>
  <c r="F921" i="3"/>
  <c r="E920" i="3"/>
  <c r="F920" i="3" s="1"/>
  <c r="E919" i="3"/>
  <c r="F919" i="3" s="1"/>
  <c r="F918" i="3"/>
  <c r="F917" i="3"/>
  <c r="E916" i="3"/>
  <c r="F916" i="3" s="1"/>
  <c r="E915" i="3"/>
  <c r="F915" i="3" s="1"/>
  <c r="F914" i="3"/>
  <c r="E914" i="3"/>
  <c r="F913" i="3"/>
  <c r="E912" i="3"/>
  <c r="F912" i="3" s="1"/>
  <c r="E911" i="3"/>
  <c r="F911" i="3" s="1"/>
  <c r="F910" i="3"/>
  <c r="E910" i="3"/>
  <c r="F909" i="3"/>
  <c r="E909" i="3"/>
  <c r="E908" i="3"/>
  <c r="F908" i="3" s="1"/>
  <c r="E907" i="3"/>
  <c r="F907" i="3" s="1"/>
  <c r="F906" i="3"/>
  <c r="F905" i="3"/>
  <c r="F904" i="3"/>
  <c r="E904" i="3"/>
  <c r="E903" i="3"/>
  <c r="F903" i="3" s="1"/>
  <c r="E902" i="3"/>
  <c r="F902" i="3" s="1"/>
  <c r="F901" i="3"/>
  <c r="F900" i="3"/>
  <c r="F899" i="3"/>
  <c r="E899" i="3"/>
  <c r="E898" i="3"/>
  <c r="F898" i="3" s="1"/>
  <c r="E897" i="3"/>
  <c r="F897" i="3" s="1"/>
  <c r="E896" i="3"/>
  <c r="F896" i="3" s="1"/>
  <c r="F895" i="3"/>
  <c r="E895" i="3"/>
  <c r="E894" i="3"/>
  <c r="F894" i="3" s="1"/>
  <c r="E893" i="3"/>
  <c r="F893" i="3" s="1"/>
  <c r="F892" i="3"/>
  <c r="E892" i="3"/>
  <c r="F891" i="3"/>
  <c r="E891" i="3"/>
  <c r="E890" i="3"/>
  <c r="F890" i="3" s="1"/>
  <c r="E889" i="3"/>
  <c r="F889" i="3" s="1"/>
  <c r="E888" i="3"/>
  <c r="F888" i="3" s="1"/>
  <c r="F887" i="3"/>
  <c r="E886" i="3"/>
  <c r="F886" i="3" s="1"/>
  <c r="E885" i="3"/>
  <c r="F885" i="3" s="1"/>
  <c r="E884" i="3"/>
  <c r="F884" i="3" s="1"/>
  <c r="E883" i="3"/>
  <c r="F883" i="3" s="1"/>
  <c r="E882" i="3"/>
  <c r="F882" i="3" s="1"/>
  <c r="E881" i="3"/>
  <c r="F881" i="3" s="1"/>
  <c r="E880" i="3"/>
  <c r="F880" i="3" s="1"/>
  <c r="E879" i="3"/>
  <c r="F879" i="3" s="1"/>
  <c r="E878" i="3"/>
  <c r="F878" i="3" s="1"/>
  <c r="E877" i="3"/>
  <c r="F877" i="3" s="1"/>
  <c r="E876" i="3"/>
  <c r="F876" i="3" s="1"/>
  <c r="E875" i="3"/>
  <c r="F875" i="3" s="1"/>
  <c r="E874" i="3"/>
  <c r="F874" i="3" s="1"/>
  <c r="E873" i="3"/>
  <c r="F873" i="3" s="1"/>
  <c r="E872" i="3"/>
  <c r="F872" i="3" s="1"/>
  <c r="F871" i="3"/>
  <c r="E871" i="3"/>
  <c r="F870" i="3"/>
  <c r="E869" i="3"/>
  <c r="F869" i="3" s="1"/>
  <c r="E868" i="3"/>
  <c r="F868" i="3" s="1"/>
  <c r="F867" i="3"/>
  <c r="E867" i="3"/>
  <c r="F866" i="3"/>
  <c r="E865" i="3"/>
  <c r="F865" i="3" s="1"/>
  <c r="E864" i="3"/>
  <c r="F864" i="3" s="1"/>
  <c r="E863" i="3"/>
  <c r="F863" i="3" s="1"/>
  <c r="E862" i="3"/>
  <c r="F862" i="3" s="1"/>
  <c r="F861" i="3"/>
  <c r="E860" i="3"/>
  <c r="F860" i="3" s="1"/>
  <c r="E859" i="3"/>
  <c r="F859" i="3" s="1"/>
  <c r="F858" i="3"/>
  <c r="E858" i="3"/>
  <c r="F857" i="3"/>
  <c r="E857" i="3"/>
  <c r="E856" i="3"/>
  <c r="F856" i="3" s="1"/>
  <c r="E855" i="3"/>
  <c r="F855" i="3" s="1"/>
  <c r="E854" i="3"/>
  <c r="F854" i="3" s="1"/>
  <c r="F853" i="3"/>
  <c r="E853" i="3"/>
  <c r="E852" i="3"/>
  <c r="F852" i="3" s="1"/>
  <c r="E851" i="3"/>
  <c r="F851" i="3" s="1"/>
  <c r="F850" i="3"/>
  <c r="E850" i="3"/>
  <c r="F849" i="3"/>
  <c r="E849" i="3"/>
  <c r="E848" i="3"/>
  <c r="F848" i="3" s="1"/>
  <c r="E847" i="3"/>
  <c r="F847" i="3" s="1"/>
  <c r="E846" i="3"/>
  <c r="F846" i="3" s="1"/>
  <c r="F845" i="3"/>
  <c r="E845" i="3"/>
  <c r="E844" i="3"/>
  <c r="F844" i="3" s="1"/>
  <c r="E843" i="3"/>
  <c r="F843" i="3" s="1"/>
  <c r="F842" i="3"/>
  <c r="E842" i="3"/>
  <c r="F841" i="3"/>
  <c r="E841" i="3"/>
  <c r="E840" i="3"/>
  <c r="F840" i="3" s="1"/>
  <c r="E839" i="3"/>
  <c r="F839" i="3" s="1"/>
  <c r="F838" i="3"/>
  <c r="E837" i="3"/>
  <c r="F837" i="3" s="1"/>
  <c r="F836" i="3"/>
  <c r="E836" i="3"/>
  <c r="F835" i="3"/>
  <c r="E834" i="3"/>
  <c r="F834" i="3" s="1"/>
  <c r="F833" i="3"/>
  <c r="E833" i="3"/>
  <c r="F832" i="3"/>
  <c r="E832" i="3"/>
  <c r="E831" i="3"/>
  <c r="F831" i="3" s="1"/>
  <c r="E830" i="3"/>
  <c r="F830" i="3" s="1"/>
  <c r="E829" i="3"/>
  <c r="F829" i="3" s="1"/>
  <c r="F828" i="3"/>
  <c r="F827" i="3"/>
  <c r="E826" i="3"/>
  <c r="F826" i="3" s="1"/>
  <c r="F825" i="3"/>
  <c r="E824" i="3"/>
  <c r="F824" i="3" s="1"/>
  <c r="E823" i="3"/>
  <c r="F823" i="3" s="1"/>
  <c r="F822" i="3"/>
  <c r="E821" i="3"/>
  <c r="F821" i="3" s="1"/>
  <c r="E820" i="3"/>
  <c r="F820" i="3" s="1"/>
  <c r="E819" i="3"/>
  <c r="F819" i="3" s="1"/>
  <c r="F818" i="3"/>
  <c r="E818" i="3"/>
  <c r="E817" i="3"/>
  <c r="F817" i="3" s="1"/>
  <c r="E816" i="3"/>
  <c r="F816" i="3" s="1"/>
  <c r="F815" i="3"/>
  <c r="E815" i="3"/>
  <c r="F814" i="3"/>
  <c r="E814" i="3"/>
  <c r="F813" i="3"/>
  <c r="E812" i="3"/>
  <c r="F812" i="3" s="1"/>
  <c r="E811" i="3"/>
  <c r="F811" i="3" s="1"/>
  <c r="F810" i="3"/>
  <c r="E810" i="3"/>
  <c r="F809" i="3"/>
  <c r="E809" i="3"/>
  <c r="E808" i="3"/>
  <c r="F808" i="3" s="1"/>
  <c r="E807" i="3"/>
  <c r="F807" i="3" s="1"/>
  <c r="E806" i="3"/>
  <c r="F806" i="3" s="1"/>
  <c r="E805" i="3"/>
  <c r="F805" i="3" s="1"/>
  <c r="E804" i="3"/>
  <c r="F804" i="3" s="1"/>
  <c r="E803" i="3"/>
  <c r="F803" i="3" s="1"/>
  <c r="E802" i="3"/>
  <c r="F802" i="3" s="1"/>
  <c r="E801" i="3"/>
  <c r="F801" i="3" s="1"/>
  <c r="F800" i="3"/>
  <c r="F799" i="3"/>
  <c r="F798" i="3"/>
  <c r="F797" i="3"/>
  <c r="E797" i="3"/>
  <c r="F796" i="3"/>
  <c r="E796" i="3"/>
  <c r="E795" i="3"/>
  <c r="F795" i="3" s="1"/>
  <c r="E794" i="3"/>
  <c r="F794" i="3" s="1"/>
  <c r="F793" i="3"/>
  <c r="F792" i="3"/>
  <c r="E792" i="3"/>
  <c r="E791" i="3"/>
  <c r="F791" i="3" s="1"/>
  <c r="E790" i="3"/>
  <c r="F790" i="3" s="1"/>
  <c r="E789" i="3"/>
  <c r="F789" i="3" s="1"/>
  <c r="F788" i="3"/>
  <c r="F787" i="3"/>
  <c r="F786" i="3"/>
  <c r="E785" i="3"/>
  <c r="F785" i="3" s="1"/>
  <c r="E784" i="3"/>
  <c r="F784" i="3" s="1"/>
  <c r="E783" i="3"/>
  <c r="F783" i="3" s="1"/>
  <c r="F782" i="3"/>
  <c r="E782" i="3"/>
  <c r="E781" i="3"/>
  <c r="F781" i="3" s="1"/>
  <c r="E780" i="3"/>
  <c r="F780" i="3" s="1"/>
  <c r="F779" i="3"/>
  <c r="E779" i="3"/>
  <c r="F778" i="3"/>
  <c r="E777" i="3"/>
  <c r="F777" i="3" s="1"/>
  <c r="E776" i="3"/>
  <c r="F776" i="3" s="1"/>
  <c r="E775" i="3"/>
  <c r="F775" i="3" s="1"/>
  <c r="E774" i="3"/>
  <c r="F774" i="3" s="1"/>
  <c r="E773" i="3"/>
  <c r="F773" i="3" s="1"/>
  <c r="E772" i="3"/>
  <c r="F772" i="3" s="1"/>
  <c r="E771" i="3"/>
  <c r="F771" i="3" s="1"/>
  <c r="F770" i="3"/>
  <c r="F769" i="3"/>
  <c r="E768" i="3"/>
  <c r="F768" i="3" s="1"/>
  <c r="E767" i="3"/>
  <c r="F767" i="3" s="1"/>
  <c r="F766" i="3"/>
  <c r="E766" i="3"/>
  <c r="E765" i="3"/>
  <c r="F765" i="3" s="1"/>
  <c r="E764" i="3"/>
  <c r="F764" i="3" s="1"/>
  <c r="E763" i="3"/>
  <c r="F763" i="3" s="1"/>
  <c r="E762" i="3"/>
  <c r="F762" i="3" s="1"/>
  <c r="F761" i="3"/>
  <c r="E761" i="3"/>
  <c r="E760" i="3"/>
  <c r="F760" i="3" s="1"/>
  <c r="E759" i="3"/>
  <c r="F759" i="3" s="1"/>
  <c r="E758" i="3"/>
  <c r="F758" i="3" s="1"/>
  <c r="E757" i="3"/>
  <c r="F757" i="3" s="1"/>
  <c r="F756" i="3"/>
  <c r="F755" i="3"/>
  <c r="E754" i="3"/>
  <c r="F754" i="3" s="1"/>
  <c r="F753" i="3"/>
  <c r="E753" i="3"/>
  <c r="E752" i="3"/>
  <c r="F752" i="3" s="1"/>
  <c r="E751" i="3"/>
  <c r="F751" i="3" s="1"/>
  <c r="E750" i="3"/>
  <c r="F750" i="3" s="1"/>
  <c r="E749" i="3"/>
  <c r="F749" i="3" s="1"/>
  <c r="F748" i="3"/>
  <c r="E748" i="3"/>
  <c r="E747" i="3"/>
  <c r="F747" i="3" s="1"/>
  <c r="E746" i="3"/>
  <c r="F746" i="3" s="1"/>
  <c r="F745" i="3"/>
  <c r="E745" i="3"/>
  <c r="E744" i="3"/>
  <c r="F744" i="3" s="1"/>
  <c r="E743" i="3"/>
  <c r="F743" i="3" s="1"/>
  <c r="E742" i="3"/>
  <c r="F742" i="3" s="1"/>
  <c r="E741" i="3"/>
  <c r="F741" i="3" s="1"/>
  <c r="F740" i="3"/>
  <c r="E740" i="3"/>
  <c r="E739" i="3"/>
  <c r="F739" i="3" s="1"/>
  <c r="E738" i="3"/>
  <c r="F738" i="3" s="1"/>
  <c r="F737" i="3"/>
  <c r="F736" i="3"/>
  <c r="E735" i="3"/>
  <c r="F735" i="3" s="1"/>
  <c r="F734" i="3"/>
  <c r="F733" i="3"/>
  <c r="F732" i="3"/>
  <c r="F731" i="3"/>
  <c r="F730" i="3"/>
  <c r="E730" i="3"/>
  <c r="E729" i="3"/>
  <c r="F729" i="3" s="1"/>
  <c r="E728" i="3"/>
  <c r="F728" i="3" s="1"/>
  <c r="E727" i="3"/>
  <c r="F727" i="3" s="1"/>
  <c r="F726" i="3"/>
  <c r="E725" i="3"/>
  <c r="F725" i="3" s="1"/>
  <c r="F724" i="3"/>
  <c r="E724" i="3"/>
  <c r="E723" i="3"/>
  <c r="F723" i="3" s="1"/>
  <c r="F722" i="3"/>
  <c r="F721" i="3"/>
  <c r="E721" i="3"/>
  <c r="F720" i="3"/>
  <c r="F719" i="3"/>
  <c r="E719" i="3"/>
  <c r="E718" i="3"/>
  <c r="F718" i="3" s="1"/>
  <c r="E717" i="3"/>
  <c r="F717" i="3" s="1"/>
  <c r="F716" i="3"/>
  <c r="E716" i="3"/>
  <c r="F715" i="3"/>
  <c r="E715" i="3"/>
  <c r="E714" i="3"/>
  <c r="F714" i="3" s="1"/>
  <c r="E713" i="3"/>
  <c r="F713" i="3" s="1"/>
  <c r="F712" i="3"/>
  <c r="E712" i="3"/>
  <c r="F711" i="3"/>
  <c r="E711" i="3"/>
  <c r="E710" i="3"/>
  <c r="F710" i="3" s="1"/>
  <c r="E709" i="3"/>
  <c r="F709" i="3" s="1"/>
  <c r="E708" i="3"/>
  <c r="F708" i="3" s="1"/>
  <c r="F707" i="3"/>
  <c r="E707" i="3"/>
  <c r="E706" i="3"/>
  <c r="F706" i="3" s="1"/>
  <c r="F705" i="3"/>
  <c r="E705" i="3"/>
  <c r="E704" i="3"/>
  <c r="F704" i="3" s="1"/>
  <c r="F703" i="3"/>
  <c r="E703" i="3"/>
  <c r="E702" i="3"/>
  <c r="F702" i="3" s="1"/>
  <c r="E701" i="3"/>
  <c r="F701" i="3" s="1"/>
  <c r="E700" i="3"/>
  <c r="F700" i="3" s="1"/>
  <c r="F699" i="3"/>
  <c r="E698" i="3"/>
  <c r="F698" i="3" s="1"/>
  <c r="E697" i="3"/>
  <c r="F697" i="3" s="1"/>
  <c r="E696" i="3"/>
  <c r="F696" i="3" s="1"/>
  <c r="F695" i="3"/>
  <c r="E695" i="3"/>
  <c r="E694" i="3"/>
  <c r="F694" i="3" s="1"/>
  <c r="E693" i="3"/>
  <c r="F693" i="3" s="1"/>
  <c r="F692" i="3"/>
  <c r="E692" i="3"/>
  <c r="E691" i="3"/>
  <c r="F691" i="3" s="1"/>
  <c r="E690" i="3"/>
  <c r="F690" i="3" s="1"/>
  <c r="E689" i="3"/>
  <c r="F689" i="3" s="1"/>
  <c r="E688" i="3"/>
  <c r="F688" i="3" s="1"/>
  <c r="F687" i="3"/>
  <c r="E687" i="3"/>
  <c r="E686" i="3"/>
  <c r="F686" i="3" s="1"/>
  <c r="E685" i="3"/>
  <c r="F685" i="3" s="1"/>
  <c r="F684" i="3"/>
  <c r="E684" i="3"/>
  <c r="E683" i="3"/>
  <c r="F683" i="3" s="1"/>
  <c r="E682" i="3"/>
  <c r="F682" i="3" s="1"/>
  <c r="E681" i="3"/>
  <c r="F681" i="3" s="1"/>
  <c r="E680" i="3"/>
  <c r="F680" i="3" s="1"/>
  <c r="F679" i="3"/>
  <c r="E679" i="3"/>
  <c r="E678" i="3"/>
  <c r="F678" i="3" s="1"/>
  <c r="E677" i="3"/>
  <c r="F677" i="3" s="1"/>
  <c r="F676" i="3"/>
  <c r="E676" i="3"/>
  <c r="E675" i="3"/>
  <c r="F675" i="3" s="1"/>
  <c r="E674" i="3"/>
  <c r="F674" i="3" s="1"/>
  <c r="E673" i="3"/>
  <c r="F673" i="3" s="1"/>
  <c r="E672" i="3"/>
  <c r="F672" i="3" s="1"/>
  <c r="F671" i="3"/>
  <c r="E671" i="3"/>
  <c r="E670" i="3"/>
  <c r="F670" i="3" s="1"/>
  <c r="E669" i="3"/>
  <c r="F669" i="3" s="1"/>
  <c r="F668" i="3"/>
  <c r="E668" i="3"/>
  <c r="E667" i="3"/>
  <c r="F667" i="3" s="1"/>
  <c r="E666" i="3"/>
  <c r="F666" i="3" s="1"/>
  <c r="E665" i="3"/>
  <c r="F665" i="3" s="1"/>
  <c r="E664" i="3"/>
  <c r="F664" i="3" s="1"/>
  <c r="F663" i="3"/>
  <c r="E663" i="3"/>
  <c r="E662" i="3"/>
  <c r="F662" i="3" s="1"/>
  <c r="E661" i="3"/>
  <c r="F661" i="3" s="1"/>
  <c r="F660" i="3"/>
  <c r="E660" i="3"/>
  <c r="E659" i="3"/>
  <c r="F659" i="3" s="1"/>
  <c r="E658" i="3"/>
  <c r="F658" i="3" s="1"/>
  <c r="E657" i="3"/>
  <c r="F657" i="3" s="1"/>
  <c r="E656" i="3"/>
  <c r="F656" i="3" s="1"/>
  <c r="F655" i="3"/>
  <c r="E655" i="3"/>
  <c r="E654" i="3"/>
  <c r="F654" i="3" s="1"/>
  <c r="E653" i="3"/>
  <c r="F653" i="3" s="1"/>
  <c r="F652" i="3"/>
  <c r="E652" i="3"/>
  <c r="E651" i="3"/>
  <c r="F651" i="3" s="1"/>
  <c r="E650" i="3"/>
  <c r="F650" i="3" s="1"/>
  <c r="F649" i="3"/>
  <c r="E648" i="3"/>
  <c r="F648" i="3" s="1"/>
  <c r="F647" i="3"/>
  <c r="E647" i="3"/>
  <c r="F646" i="3"/>
  <c r="E646" i="3"/>
  <c r="F645" i="3"/>
  <c r="E645" i="3"/>
  <c r="E644" i="3"/>
  <c r="F644" i="3" s="1"/>
  <c r="F643" i="3"/>
  <c r="E643" i="3"/>
  <c r="F642" i="3"/>
  <c r="E642" i="3"/>
  <c r="F641" i="3"/>
  <c r="E641" i="3"/>
  <c r="E640" i="3"/>
  <c r="F640" i="3" s="1"/>
  <c r="F639" i="3"/>
  <c r="E639" i="3"/>
  <c r="F638" i="3"/>
  <c r="F637" i="3"/>
  <c r="F636" i="3"/>
  <c r="E636" i="3"/>
  <c r="E635" i="3"/>
  <c r="F635" i="3" s="1"/>
  <c r="F634" i="3"/>
  <c r="E634" i="3"/>
  <c r="F633" i="3"/>
  <c r="E633" i="3"/>
  <c r="F632" i="3"/>
  <c r="E632" i="3"/>
  <c r="E631" i="3"/>
  <c r="F631" i="3" s="1"/>
  <c r="F630" i="3"/>
  <c r="E630" i="3"/>
  <c r="F629" i="3"/>
  <c r="E629" i="3"/>
  <c r="F628" i="3"/>
  <c r="E628" i="3"/>
  <c r="E627" i="3"/>
  <c r="F627" i="3" s="1"/>
  <c r="F626" i="3"/>
  <c r="E626" i="3"/>
  <c r="F625" i="3"/>
  <c r="E625" i="3"/>
  <c r="E624" i="3"/>
  <c r="F624" i="3" s="1"/>
  <c r="F623" i="3"/>
  <c r="E623" i="3"/>
  <c r="E622" i="3"/>
  <c r="F622" i="3" s="1"/>
  <c r="F621" i="3"/>
  <c r="E621" i="3"/>
  <c r="E620" i="3"/>
  <c r="F620" i="3" s="1"/>
  <c r="F619" i="3"/>
  <c r="E619" i="3"/>
  <c r="E618" i="3"/>
  <c r="F618" i="3" s="1"/>
  <c r="F617" i="3"/>
  <c r="E616" i="3"/>
  <c r="F616" i="3" s="1"/>
  <c r="E615" i="3"/>
  <c r="F615" i="3" s="1"/>
  <c r="E614" i="3"/>
  <c r="F614" i="3" s="1"/>
  <c r="F613" i="3"/>
  <c r="E613" i="3"/>
  <c r="E612" i="3"/>
  <c r="F612" i="3" s="1"/>
  <c r="E611" i="3"/>
  <c r="F611" i="3" s="1"/>
  <c r="F610" i="3"/>
  <c r="E610" i="3"/>
  <c r="E609" i="3"/>
  <c r="F609" i="3" s="1"/>
  <c r="E608" i="3"/>
  <c r="F608" i="3" s="1"/>
  <c r="E607" i="3"/>
  <c r="F607" i="3" s="1"/>
  <c r="F606" i="3"/>
  <c r="F605" i="3"/>
  <c r="E605" i="3"/>
  <c r="F604" i="3"/>
  <c r="E604" i="3"/>
  <c r="E603" i="3"/>
  <c r="F603" i="3" s="1"/>
  <c r="F602" i="3"/>
  <c r="E602" i="3"/>
  <c r="E601" i="3"/>
  <c r="F601" i="3" s="1"/>
  <c r="F600" i="3"/>
  <c r="E600" i="3"/>
  <c r="E599" i="3"/>
  <c r="F599" i="3" s="1"/>
  <c r="F598" i="3"/>
  <c r="E598" i="3"/>
  <c r="F597" i="3"/>
  <c r="E596" i="3"/>
  <c r="F596" i="3" s="1"/>
  <c r="E595" i="3"/>
  <c r="F595" i="3" s="1"/>
  <c r="E594" i="3"/>
  <c r="F594" i="3" s="1"/>
  <c r="E593" i="3"/>
  <c r="F593" i="3" s="1"/>
  <c r="F592" i="3"/>
  <c r="E592" i="3"/>
  <c r="E591" i="3"/>
  <c r="F591" i="3" s="1"/>
  <c r="F590" i="3"/>
  <c r="F589" i="3"/>
  <c r="E589" i="3"/>
  <c r="E588" i="3"/>
  <c r="F588" i="3" s="1"/>
  <c r="F587" i="3"/>
  <c r="E587" i="3"/>
  <c r="E586" i="3"/>
  <c r="F586" i="3" s="1"/>
  <c r="F585" i="3"/>
  <c r="E585" i="3"/>
  <c r="F584" i="3"/>
  <c r="E583" i="3"/>
  <c r="F583" i="3" s="1"/>
  <c r="F582" i="3"/>
  <c r="E581" i="3"/>
  <c r="F581" i="3" s="1"/>
  <c r="F580" i="3"/>
  <c r="F579" i="3"/>
  <c r="E579" i="3"/>
  <c r="E578" i="3"/>
  <c r="F578" i="3" s="1"/>
  <c r="F577" i="3"/>
  <c r="F576" i="3"/>
  <c r="E575" i="3"/>
  <c r="F575" i="3" s="1"/>
  <c r="E574" i="3"/>
  <c r="F574" i="3" s="1"/>
  <c r="F573" i="3"/>
  <c r="E573" i="3"/>
  <c r="F572" i="3"/>
  <c r="F571" i="3"/>
  <c r="E570" i="3"/>
  <c r="F570" i="3" s="1"/>
  <c r="E569" i="3"/>
  <c r="F569" i="3" s="1"/>
  <c r="F568" i="3"/>
  <c r="F567" i="3"/>
  <c r="F566" i="3"/>
  <c r="F565" i="3"/>
  <c r="E564" i="3"/>
  <c r="F564" i="3" s="1"/>
  <c r="F563" i="3"/>
  <c r="E562" i="3"/>
  <c r="F562" i="3" s="1"/>
  <c r="F561" i="3"/>
  <c r="F560" i="3"/>
  <c r="E559" i="3"/>
  <c r="F559" i="3" s="1"/>
  <c r="E558" i="3"/>
  <c r="F558" i="3" s="1"/>
  <c r="F557" i="3"/>
  <c r="E557" i="3"/>
  <c r="F556" i="3"/>
  <c r="E556" i="3"/>
  <c r="E555" i="3"/>
  <c r="F555" i="3" s="1"/>
  <c r="E554" i="3"/>
  <c r="F554" i="3" s="1"/>
  <c r="F553" i="3"/>
  <c r="E553" i="3"/>
  <c r="E552" i="3"/>
  <c r="F552" i="3" s="1"/>
  <c r="F551" i="3"/>
  <c r="E551" i="3"/>
  <c r="E550" i="3"/>
  <c r="F550" i="3" s="1"/>
  <c r="F549" i="3"/>
  <c r="E549" i="3"/>
  <c r="E548" i="3"/>
  <c r="F548" i="3" s="1"/>
  <c r="F547" i="3"/>
  <c r="E547" i="3"/>
  <c r="E546" i="3"/>
  <c r="F546" i="3" s="1"/>
  <c r="F545" i="3"/>
  <c r="E545" i="3"/>
  <c r="E544" i="3"/>
  <c r="F544" i="3" s="1"/>
  <c r="F543" i="3"/>
  <c r="E543" i="3"/>
  <c r="E542" i="3"/>
  <c r="F542" i="3" s="1"/>
  <c r="F541" i="3"/>
  <c r="E541" i="3"/>
  <c r="E540" i="3"/>
  <c r="F540" i="3" s="1"/>
  <c r="F539" i="3"/>
  <c r="E539" i="3"/>
  <c r="E538" i="3"/>
  <c r="F538" i="3" s="1"/>
  <c r="F537" i="3"/>
  <c r="E537" i="3"/>
  <c r="E536" i="3"/>
  <c r="F536" i="3" s="1"/>
  <c r="F535" i="3"/>
  <c r="E535" i="3"/>
  <c r="E534" i="3"/>
  <c r="F534" i="3" s="1"/>
  <c r="F533" i="3"/>
  <c r="E533" i="3"/>
  <c r="E532" i="3"/>
  <c r="F532" i="3" s="1"/>
  <c r="F531" i="3"/>
  <c r="E531" i="3"/>
  <c r="E530" i="3"/>
  <c r="F530" i="3" s="1"/>
  <c r="F529" i="3"/>
  <c r="E529" i="3"/>
  <c r="F528" i="3"/>
  <c r="F527" i="3"/>
  <c r="F526" i="3"/>
  <c r="F525" i="3"/>
  <c r="E524" i="3"/>
  <c r="F524" i="3" s="1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E506" i="3"/>
  <c r="E505" i="3"/>
  <c r="F505" i="3" s="1"/>
  <c r="F504" i="3"/>
  <c r="E504" i="3"/>
  <c r="E503" i="3"/>
  <c r="F503" i="3" s="1"/>
  <c r="F502" i="3"/>
  <c r="E502" i="3"/>
  <c r="E501" i="3"/>
  <c r="F501" i="3" s="1"/>
  <c r="F500" i="3"/>
  <c r="E500" i="3"/>
  <c r="E499" i="3"/>
  <c r="F499" i="3" s="1"/>
  <c r="F498" i="3"/>
  <c r="E498" i="3"/>
  <c r="E497" i="3"/>
  <c r="F497" i="3" s="1"/>
  <c r="F496" i="3"/>
  <c r="E496" i="3"/>
  <c r="E495" i="3"/>
  <c r="F495" i="3" s="1"/>
  <c r="F494" i="3"/>
  <c r="E494" i="3"/>
  <c r="E493" i="3"/>
  <c r="F493" i="3" s="1"/>
  <c r="F492" i="3"/>
  <c r="E491" i="3"/>
  <c r="F491" i="3" s="1"/>
  <c r="F490" i="3"/>
  <c r="E490" i="3"/>
  <c r="E489" i="3"/>
  <c r="F489" i="3" s="1"/>
  <c r="F488" i="3"/>
  <c r="E488" i="3"/>
  <c r="F487" i="3"/>
  <c r="E486" i="3"/>
  <c r="F486" i="3" s="1"/>
  <c r="F485" i="3"/>
  <c r="E485" i="3"/>
  <c r="F484" i="3"/>
  <c r="F483" i="3"/>
  <c r="F482" i="3"/>
  <c r="E482" i="3"/>
  <c r="E481" i="3"/>
  <c r="F481" i="3" s="1"/>
  <c r="F480" i="3"/>
  <c r="E480" i="3"/>
  <c r="E479" i="3"/>
  <c r="F479" i="3" s="1"/>
  <c r="F478" i="3"/>
  <c r="E478" i="3"/>
  <c r="E477" i="3"/>
  <c r="F477" i="3" s="1"/>
  <c r="F475" i="3"/>
  <c r="E475" i="3"/>
  <c r="E474" i="3"/>
  <c r="F474" i="3" s="1"/>
  <c r="F473" i="3"/>
  <c r="E473" i="3"/>
  <c r="E472" i="3"/>
  <c r="F472" i="3" s="1"/>
  <c r="F471" i="3"/>
  <c r="E471" i="3"/>
  <c r="E470" i="3"/>
  <c r="F470" i="3" s="1"/>
  <c r="F469" i="3"/>
  <c r="E469" i="3"/>
  <c r="E468" i="3"/>
  <c r="F468" i="3" s="1"/>
  <c r="F467" i="3"/>
  <c r="E467" i="3"/>
  <c r="E466" i="3"/>
  <c r="F466" i="3" s="1"/>
  <c r="F465" i="3"/>
  <c r="E465" i="3"/>
  <c r="E464" i="3"/>
  <c r="F464" i="3" s="1"/>
  <c r="F463" i="3"/>
  <c r="E463" i="3"/>
  <c r="E462" i="3"/>
  <c r="F462" i="3" s="1"/>
  <c r="F461" i="3"/>
  <c r="E461" i="3"/>
  <c r="E460" i="3"/>
  <c r="F460" i="3" s="1"/>
  <c r="F459" i="3"/>
  <c r="E459" i="3"/>
  <c r="E458" i="3"/>
  <c r="F458" i="3" s="1"/>
  <c r="F457" i="3"/>
  <c r="E457" i="3"/>
  <c r="E456" i="3"/>
  <c r="F456" i="3" s="1"/>
  <c r="F455" i="3"/>
  <c r="E455" i="3"/>
  <c r="E454" i="3"/>
  <c r="F454" i="3" s="1"/>
  <c r="F453" i="3"/>
  <c r="E453" i="3"/>
  <c r="E452" i="3"/>
  <c r="F452" i="3" s="1"/>
  <c r="F451" i="3"/>
  <c r="E451" i="3"/>
  <c r="E450" i="3"/>
  <c r="F450" i="3" s="1"/>
  <c r="F449" i="3"/>
  <c r="E449" i="3"/>
  <c r="E448" i="3"/>
  <c r="F448" i="3" s="1"/>
  <c r="F447" i="3"/>
  <c r="E447" i="3"/>
  <c r="E446" i="3"/>
  <c r="F446" i="3" s="1"/>
  <c r="F445" i="3"/>
  <c r="E445" i="3"/>
  <c r="E444" i="3"/>
  <c r="F444" i="3" s="1"/>
  <c r="F442" i="3"/>
  <c r="E442" i="3"/>
  <c r="E441" i="3"/>
  <c r="F441" i="3" s="1"/>
  <c r="E440" i="3"/>
  <c r="F440" i="3" s="1"/>
  <c r="F439" i="3"/>
  <c r="F438" i="3"/>
  <c r="E438" i="3"/>
  <c r="E437" i="3"/>
  <c r="F437" i="3" s="1"/>
  <c r="F436" i="3"/>
  <c r="E436" i="3"/>
  <c r="E435" i="3"/>
  <c r="F435" i="3" s="1"/>
  <c r="F434" i="3"/>
  <c r="E434" i="3"/>
  <c r="E433" i="3"/>
  <c r="F433" i="3" s="1"/>
  <c r="F432" i="3"/>
  <c r="E432" i="3"/>
  <c r="E431" i="3"/>
  <c r="F431" i="3" s="1"/>
  <c r="F430" i="3"/>
  <c r="E430" i="3"/>
  <c r="E429" i="3"/>
  <c r="F429" i="3" s="1"/>
  <c r="F427" i="3"/>
  <c r="E427" i="3"/>
  <c r="E426" i="3"/>
  <c r="F426" i="3" s="1"/>
  <c r="F425" i="3"/>
  <c r="E425" i="3"/>
  <c r="E424" i="3"/>
  <c r="F424" i="3" s="1"/>
  <c r="F423" i="3"/>
  <c r="E423" i="3"/>
  <c r="E422" i="3"/>
  <c r="F422" i="3" s="1"/>
  <c r="F421" i="3"/>
  <c r="E421" i="3"/>
  <c r="E420" i="3"/>
  <c r="F420" i="3" s="1"/>
  <c r="F419" i="3"/>
  <c r="E419" i="3"/>
  <c r="E418" i="3"/>
  <c r="F418" i="3" s="1"/>
  <c r="F417" i="3"/>
  <c r="E417" i="3"/>
  <c r="F416" i="3"/>
  <c r="E415" i="3"/>
  <c r="F415" i="3" s="1"/>
  <c r="F414" i="3"/>
  <c r="E414" i="3"/>
  <c r="E413" i="3"/>
  <c r="F413" i="3" s="1"/>
  <c r="F412" i="3"/>
  <c r="E412" i="3"/>
  <c r="E411" i="3"/>
  <c r="F411" i="3" s="1"/>
  <c r="F410" i="3"/>
  <c r="E410" i="3"/>
  <c r="E409" i="3"/>
  <c r="F409" i="3" s="1"/>
  <c r="F408" i="3"/>
  <c r="E408" i="3"/>
  <c r="E407" i="3"/>
  <c r="F407" i="3" s="1"/>
  <c r="E406" i="3"/>
  <c r="F406" i="3" s="1"/>
  <c r="E405" i="3"/>
  <c r="F405" i="3" s="1"/>
  <c r="F404" i="3"/>
  <c r="E404" i="3"/>
  <c r="E403" i="3"/>
  <c r="F403" i="3" s="1"/>
  <c r="E402" i="3"/>
  <c r="F402" i="3" s="1"/>
  <c r="E401" i="3"/>
  <c r="F401" i="3" s="1"/>
  <c r="F400" i="3"/>
  <c r="E400" i="3"/>
  <c r="E399" i="3"/>
  <c r="F399" i="3" s="1"/>
  <c r="E398" i="3"/>
  <c r="F398" i="3" s="1"/>
  <c r="E397" i="3"/>
  <c r="F397" i="3" s="1"/>
  <c r="F396" i="3"/>
  <c r="E396" i="3"/>
  <c r="E394" i="3"/>
  <c r="F394" i="3" s="1"/>
  <c r="E393" i="3"/>
  <c r="F393" i="3" s="1"/>
  <c r="E392" i="3"/>
  <c r="F392" i="3" s="1"/>
  <c r="F391" i="3"/>
  <c r="E391" i="3"/>
  <c r="E390" i="3"/>
  <c r="F390" i="3" s="1"/>
  <c r="E388" i="3"/>
  <c r="F388" i="3" s="1"/>
  <c r="E386" i="3"/>
  <c r="F386" i="3" s="1"/>
  <c r="F384" i="3"/>
  <c r="E384" i="3"/>
  <c r="E383" i="3"/>
  <c r="F383" i="3" s="1"/>
  <c r="E381" i="3"/>
  <c r="F381" i="3" s="1"/>
  <c r="E380" i="3"/>
  <c r="F380" i="3" s="1"/>
  <c r="F379" i="3"/>
  <c r="E379" i="3"/>
  <c r="E378" i="3"/>
  <c r="F378" i="3" s="1"/>
  <c r="E377" i="3"/>
  <c r="F377" i="3" s="1"/>
  <c r="E376" i="3"/>
  <c r="F376" i="3" s="1"/>
  <c r="F375" i="3"/>
  <c r="E375" i="3"/>
  <c r="E374" i="3"/>
  <c r="F374" i="3" s="1"/>
  <c r="E373" i="3"/>
  <c r="F373" i="3" s="1"/>
  <c r="E372" i="3"/>
  <c r="F372" i="3" s="1"/>
  <c r="F370" i="3"/>
  <c r="F369" i="3"/>
  <c r="E369" i="3"/>
  <c r="F368" i="3"/>
  <c r="E368" i="3"/>
  <c r="E367" i="3"/>
  <c r="F367" i="3" s="1"/>
  <c r="F366" i="3"/>
  <c r="E366" i="3"/>
  <c r="F365" i="3"/>
  <c r="E365" i="3"/>
  <c r="F364" i="3"/>
  <c r="E364" i="3"/>
  <c r="E363" i="3"/>
  <c r="F363" i="3" s="1"/>
  <c r="F362" i="3"/>
  <c r="E362" i="3"/>
  <c r="F361" i="3"/>
  <c r="E361" i="3"/>
  <c r="F360" i="3"/>
  <c r="E360" i="3"/>
  <c r="E359" i="3"/>
  <c r="F359" i="3" s="1"/>
  <c r="F358" i="3"/>
  <c r="E358" i="3"/>
  <c r="E357" i="3"/>
  <c r="F357" i="3" s="1"/>
  <c r="F356" i="3"/>
  <c r="E356" i="3"/>
  <c r="E355" i="3"/>
  <c r="F355" i="3" s="1"/>
  <c r="F354" i="3"/>
  <c r="E354" i="3"/>
  <c r="E353" i="3"/>
  <c r="F353" i="3" s="1"/>
  <c r="F352" i="3"/>
  <c r="E352" i="3"/>
  <c r="E351" i="3"/>
  <c r="F351" i="3" s="1"/>
  <c r="F350" i="3"/>
  <c r="E350" i="3"/>
  <c r="E349" i="3"/>
  <c r="F349" i="3" s="1"/>
  <c r="F348" i="3"/>
  <c r="E348" i="3"/>
  <c r="E347" i="3"/>
  <c r="F347" i="3" s="1"/>
  <c r="F346" i="3"/>
  <c r="E346" i="3"/>
  <c r="E345" i="3"/>
  <c r="F345" i="3" s="1"/>
  <c r="F344" i="3"/>
  <c r="E344" i="3"/>
  <c r="E343" i="3"/>
  <c r="F343" i="3" s="1"/>
  <c r="F342" i="3"/>
  <c r="E342" i="3"/>
  <c r="E341" i="3"/>
  <c r="F341" i="3" s="1"/>
  <c r="F340" i="3"/>
  <c r="E340" i="3"/>
  <c r="E339" i="3"/>
  <c r="F339" i="3" s="1"/>
  <c r="F338" i="3"/>
  <c r="E338" i="3"/>
  <c r="E337" i="3"/>
  <c r="F337" i="3" s="1"/>
  <c r="F336" i="3"/>
  <c r="E336" i="3"/>
  <c r="E335" i="3"/>
  <c r="F335" i="3" s="1"/>
  <c r="F334" i="3"/>
  <c r="E334" i="3"/>
  <c r="E333" i="3"/>
  <c r="F333" i="3" s="1"/>
  <c r="F332" i="3"/>
  <c r="E332" i="3"/>
  <c r="E331" i="3"/>
  <c r="F331" i="3" s="1"/>
  <c r="F330" i="3"/>
  <c r="E330" i="3"/>
  <c r="E329" i="3"/>
  <c r="F329" i="3" s="1"/>
  <c r="F328" i="3"/>
  <c r="E328" i="3"/>
  <c r="E327" i="3"/>
  <c r="F327" i="3" s="1"/>
  <c r="F326" i="3"/>
  <c r="E326" i="3"/>
  <c r="E325" i="3"/>
  <c r="F325" i="3" s="1"/>
  <c r="F324" i="3"/>
  <c r="E324" i="3"/>
  <c r="E323" i="3"/>
  <c r="F323" i="3" s="1"/>
  <c r="F322" i="3"/>
  <c r="E322" i="3"/>
  <c r="E321" i="3"/>
  <c r="F321" i="3" s="1"/>
  <c r="F320" i="3"/>
  <c r="E320" i="3"/>
  <c r="E319" i="3"/>
  <c r="F319" i="3" s="1"/>
  <c r="F318" i="3"/>
  <c r="E318" i="3"/>
  <c r="E316" i="3"/>
  <c r="F316" i="3" s="1"/>
  <c r="F315" i="3"/>
  <c r="E315" i="3"/>
  <c r="E314" i="3"/>
  <c r="F314" i="3" s="1"/>
  <c r="F313" i="3"/>
  <c r="E313" i="3"/>
  <c r="E312" i="3"/>
  <c r="F312" i="3" s="1"/>
  <c r="F311" i="3"/>
  <c r="E311" i="3"/>
  <c r="E310" i="3"/>
  <c r="F310" i="3" s="1"/>
  <c r="F309" i="3"/>
  <c r="E309" i="3"/>
  <c r="E308" i="3"/>
  <c r="F308" i="3" s="1"/>
  <c r="F307" i="3"/>
  <c r="E307" i="3"/>
  <c r="E306" i="3"/>
  <c r="F306" i="3" s="1"/>
  <c r="F305" i="3"/>
  <c r="E305" i="3"/>
  <c r="E304" i="3"/>
  <c r="F304" i="3" s="1"/>
  <c r="F302" i="3"/>
  <c r="E302" i="3"/>
  <c r="E301" i="3"/>
  <c r="F301" i="3" s="1"/>
  <c r="F300" i="3"/>
  <c r="E300" i="3"/>
  <c r="E299" i="3"/>
  <c r="F299" i="3" s="1"/>
  <c r="F298" i="3"/>
  <c r="E298" i="3"/>
  <c r="E297" i="3"/>
  <c r="F297" i="3" s="1"/>
  <c r="F296" i="3"/>
  <c r="E296" i="3"/>
  <c r="F295" i="3"/>
  <c r="E294" i="3"/>
  <c r="F294" i="3" s="1"/>
  <c r="F293" i="3"/>
  <c r="E293" i="3"/>
  <c r="E292" i="3"/>
  <c r="F292" i="3" s="1"/>
  <c r="F291" i="3"/>
  <c r="E291" i="3"/>
  <c r="E290" i="3"/>
  <c r="F290" i="3" s="1"/>
  <c r="F289" i="3"/>
  <c r="E289" i="3"/>
  <c r="E288" i="3"/>
  <c r="F288" i="3" s="1"/>
  <c r="F287" i="3"/>
  <c r="E287" i="3"/>
  <c r="E286" i="3"/>
  <c r="F286" i="3" s="1"/>
  <c r="F285" i="3"/>
  <c r="E285" i="3"/>
  <c r="E284" i="3"/>
  <c r="F284" i="3" s="1"/>
  <c r="F283" i="3"/>
  <c r="E283" i="3"/>
  <c r="E282" i="3"/>
  <c r="F282" i="3" s="1"/>
  <c r="F281" i="3"/>
  <c r="E281" i="3"/>
  <c r="E280" i="3"/>
  <c r="F280" i="3" s="1"/>
  <c r="F279" i="3"/>
  <c r="E279" i="3"/>
  <c r="E278" i="3"/>
  <c r="F278" i="3" s="1"/>
  <c r="F277" i="3"/>
  <c r="E276" i="3"/>
  <c r="F276" i="3" s="1"/>
  <c r="F275" i="3"/>
  <c r="E275" i="3"/>
  <c r="E274" i="3"/>
  <c r="F274" i="3" s="1"/>
  <c r="F273" i="3"/>
  <c r="E273" i="3"/>
  <c r="E272" i="3"/>
  <c r="F272" i="3" s="1"/>
  <c r="F271" i="3"/>
  <c r="F266" i="3"/>
  <c r="E266" i="3"/>
  <c r="F265" i="3"/>
  <c r="F264" i="3"/>
  <c r="F263" i="3"/>
  <c r="F262" i="3"/>
  <c r="F261" i="3"/>
  <c r="F260" i="3"/>
  <c r="F259" i="3"/>
  <c r="E258" i="3"/>
  <c r="F258" i="3" s="1"/>
  <c r="F257" i="3"/>
  <c r="E257" i="3"/>
  <c r="E256" i="3"/>
  <c r="F256" i="3" s="1"/>
  <c r="F255" i="3"/>
  <c r="F254" i="3"/>
  <c r="E253" i="3"/>
  <c r="F253" i="3" s="1"/>
  <c r="F252" i="3"/>
  <c r="E252" i="3"/>
  <c r="F251" i="3"/>
  <c r="E250" i="3"/>
  <c r="F250" i="3" s="1"/>
  <c r="F249" i="3"/>
  <c r="E249" i="3"/>
  <c r="E248" i="3"/>
  <c r="F248" i="3" s="1"/>
  <c r="F246" i="3"/>
  <c r="E246" i="3"/>
  <c r="E245" i="3"/>
  <c r="F245" i="3" s="1"/>
  <c r="F237" i="3"/>
  <c r="E237" i="3"/>
  <c r="E236" i="3"/>
  <c r="F236" i="3" s="1"/>
  <c r="F235" i="3"/>
  <c r="E235" i="3"/>
  <c r="F234" i="3"/>
  <c r="F233" i="3"/>
  <c r="E233" i="3"/>
  <c r="E232" i="3"/>
  <c r="F232" i="3" s="1"/>
  <c r="F231" i="3"/>
  <c r="E231" i="3"/>
  <c r="E230" i="3"/>
  <c r="F230" i="3" s="1"/>
  <c r="F229" i="3"/>
  <c r="E229" i="3"/>
  <c r="E228" i="3"/>
  <c r="F228" i="3" s="1"/>
  <c r="F227" i="3"/>
  <c r="E227" i="3"/>
  <c r="E226" i="3"/>
  <c r="F226" i="3" s="1"/>
  <c r="F225" i="3"/>
  <c r="E225" i="3"/>
  <c r="E224" i="3"/>
  <c r="F224" i="3" s="1"/>
  <c r="F223" i="3"/>
  <c r="E223" i="3"/>
  <c r="E222" i="3"/>
  <c r="F222" i="3" s="1"/>
  <c r="F221" i="3"/>
  <c r="E221" i="3"/>
  <c r="E220" i="3"/>
  <c r="F220" i="3" s="1"/>
  <c r="F219" i="3"/>
  <c r="E219" i="3"/>
  <c r="E218" i="3"/>
  <c r="F218" i="3" s="1"/>
  <c r="F217" i="3"/>
  <c r="E217" i="3"/>
  <c r="E216" i="3"/>
  <c r="F216" i="3" s="1"/>
  <c r="F215" i="3"/>
  <c r="E215" i="3"/>
  <c r="E214" i="3"/>
  <c r="F214" i="3" s="1"/>
  <c r="F213" i="3"/>
  <c r="E213" i="3"/>
  <c r="E212" i="3"/>
  <c r="F212" i="3" s="1"/>
  <c r="F211" i="3"/>
  <c r="E211" i="3"/>
  <c r="E210" i="3"/>
  <c r="F210" i="3" s="1"/>
  <c r="F209" i="3"/>
  <c r="E209" i="3"/>
  <c r="E208" i="3"/>
  <c r="F208" i="3" s="1"/>
  <c r="F207" i="3"/>
  <c r="E207" i="3"/>
  <c r="E206" i="3"/>
  <c r="F206" i="3" s="1"/>
  <c r="F205" i="3"/>
  <c r="E205" i="3"/>
  <c r="E204" i="3"/>
  <c r="F204" i="3" s="1"/>
  <c r="F203" i="3"/>
  <c r="E203" i="3"/>
  <c r="E202" i="3"/>
  <c r="F202" i="3" s="1"/>
  <c r="F201" i="3"/>
  <c r="E201" i="3"/>
  <c r="E200" i="3"/>
  <c r="F200" i="3" s="1"/>
  <c r="F199" i="3"/>
  <c r="E199" i="3"/>
  <c r="E198" i="3"/>
  <c r="F198" i="3" s="1"/>
  <c r="F197" i="3"/>
  <c r="E197" i="3"/>
  <c r="E196" i="3"/>
  <c r="F196" i="3" s="1"/>
  <c r="F195" i="3"/>
  <c r="E195" i="3"/>
  <c r="E194" i="3"/>
  <c r="F194" i="3" s="1"/>
  <c r="F193" i="3"/>
  <c r="E193" i="3"/>
  <c r="E192" i="3"/>
  <c r="F192" i="3" s="1"/>
  <c r="F191" i="3"/>
  <c r="E191" i="3"/>
  <c r="E190" i="3"/>
  <c r="F190" i="3" s="1"/>
  <c r="F189" i="3"/>
  <c r="E189" i="3"/>
  <c r="E188" i="3"/>
  <c r="F188" i="3" s="1"/>
  <c r="F187" i="3"/>
  <c r="E187" i="3"/>
  <c r="E186" i="3"/>
  <c r="F186" i="3" s="1"/>
  <c r="F185" i="3"/>
  <c r="E185" i="3"/>
  <c r="E184" i="3"/>
  <c r="F184" i="3" s="1"/>
  <c r="E183" i="3"/>
  <c r="F183" i="3" s="1"/>
  <c r="E182" i="3"/>
  <c r="F182" i="3" s="1"/>
  <c r="F181" i="3"/>
  <c r="E181" i="3"/>
  <c r="E180" i="3"/>
  <c r="F180" i="3" s="1"/>
  <c r="E179" i="3"/>
  <c r="F179" i="3" s="1"/>
  <c r="E178" i="3"/>
  <c r="F178" i="3" s="1"/>
  <c r="F177" i="3"/>
  <c r="E177" i="3"/>
  <c r="E176" i="3"/>
  <c r="F176" i="3" s="1"/>
  <c r="E175" i="3"/>
  <c r="F175" i="3" s="1"/>
  <c r="E174" i="3"/>
  <c r="F174" i="3" s="1"/>
  <c r="F173" i="3"/>
  <c r="E173" i="3"/>
  <c r="E172" i="3"/>
  <c r="F172" i="3" s="1"/>
  <c r="E171" i="3"/>
  <c r="F171" i="3" s="1"/>
  <c r="E170" i="3"/>
  <c r="F170" i="3" s="1"/>
  <c r="F169" i="3"/>
  <c r="E169" i="3"/>
  <c r="E168" i="3"/>
  <c r="F168" i="3" s="1"/>
  <c r="E167" i="3"/>
  <c r="F167" i="3" s="1"/>
  <c r="E166" i="3"/>
  <c r="F166" i="3" s="1"/>
  <c r="F165" i="3"/>
  <c r="E165" i="3"/>
  <c r="E164" i="3"/>
  <c r="F164" i="3" s="1"/>
  <c r="E163" i="3"/>
  <c r="F163" i="3" s="1"/>
  <c r="E162" i="3"/>
  <c r="F162" i="3" s="1"/>
  <c r="F161" i="3"/>
  <c r="E161" i="3"/>
  <c r="E160" i="3"/>
  <c r="F160" i="3" s="1"/>
  <c r="E159" i="3"/>
  <c r="F159" i="3" s="1"/>
  <c r="E158" i="3"/>
  <c r="F158" i="3" s="1"/>
  <c r="F157" i="3"/>
  <c r="E157" i="3"/>
  <c r="E156" i="3"/>
  <c r="F156" i="3" s="1"/>
  <c r="E155" i="3"/>
  <c r="F155" i="3" s="1"/>
  <c r="E154" i="3"/>
  <c r="F154" i="3" s="1"/>
  <c r="F153" i="3"/>
  <c r="E153" i="3"/>
  <c r="E152" i="3"/>
  <c r="F152" i="3" s="1"/>
  <c r="E151" i="3"/>
  <c r="F151" i="3" s="1"/>
  <c r="E150" i="3"/>
  <c r="F150" i="3" s="1"/>
  <c r="F149" i="3"/>
  <c r="E149" i="3"/>
  <c r="E148" i="3"/>
  <c r="F148" i="3" s="1"/>
  <c r="E147" i="3"/>
  <c r="F147" i="3" s="1"/>
  <c r="E146" i="3"/>
  <c r="F146" i="3" s="1"/>
  <c r="F145" i="3"/>
  <c r="E145" i="3"/>
  <c r="E144" i="3"/>
  <c r="F144" i="3" s="1"/>
  <c r="E143" i="3"/>
  <c r="F143" i="3" s="1"/>
  <c r="E142" i="3"/>
  <c r="F142" i="3" s="1"/>
  <c r="F141" i="3"/>
  <c r="E141" i="3"/>
  <c r="E140" i="3"/>
  <c r="F140" i="3" s="1"/>
  <c r="E139" i="3"/>
  <c r="F139" i="3" s="1"/>
  <c r="E138" i="3"/>
  <c r="F138" i="3" s="1"/>
  <c r="F137" i="3"/>
  <c r="E137" i="3"/>
  <c r="E136" i="3"/>
  <c r="F136" i="3" s="1"/>
  <c r="E135" i="3"/>
  <c r="F135" i="3" s="1"/>
  <c r="E134" i="3"/>
  <c r="F134" i="3" s="1"/>
  <c r="F133" i="3"/>
  <c r="E133" i="3"/>
  <c r="F132" i="3"/>
  <c r="E132" i="3"/>
  <c r="E131" i="3"/>
  <c r="F131" i="3" s="1"/>
  <c r="E130" i="3"/>
  <c r="F130" i="3" s="1"/>
  <c r="F129" i="3"/>
  <c r="E129" i="3"/>
  <c r="F128" i="3"/>
  <c r="E128" i="3"/>
  <c r="E127" i="3"/>
  <c r="F127" i="3" s="1"/>
  <c r="E126" i="3"/>
  <c r="F126" i="3" s="1"/>
  <c r="F125" i="3"/>
  <c r="E125" i="3"/>
  <c r="F124" i="3"/>
  <c r="E124" i="3"/>
  <c r="E123" i="3"/>
  <c r="F123" i="3" s="1"/>
  <c r="E122" i="3"/>
  <c r="F122" i="3" s="1"/>
  <c r="F121" i="3"/>
  <c r="E121" i="3"/>
  <c r="F120" i="3"/>
  <c r="E120" i="3"/>
  <c r="E119" i="3"/>
  <c r="F119" i="3" s="1"/>
  <c r="E118" i="3"/>
  <c r="F118" i="3" s="1"/>
  <c r="F117" i="3"/>
  <c r="E117" i="3"/>
  <c r="F116" i="3"/>
  <c r="E116" i="3"/>
  <c r="E115" i="3"/>
  <c r="F115" i="3" s="1"/>
  <c r="E114" i="3"/>
  <c r="F114" i="3" s="1"/>
  <c r="F113" i="3"/>
  <c r="E113" i="3"/>
  <c r="F112" i="3"/>
  <c r="E112" i="3"/>
  <c r="E111" i="3"/>
  <c r="F111" i="3" s="1"/>
  <c r="E110" i="3"/>
  <c r="F110" i="3" s="1"/>
  <c r="F109" i="3"/>
  <c r="E109" i="3"/>
  <c r="F108" i="3"/>
  <c r="E108" i="3"/>
  <c r="E107" i="3"/>
  <c r="F107" i="3" s="1"/>
  <c r="E106" i="3"/>
  <c r="F106" i="3" s="1"/>
  <c r="F105" i="3"/>
  <c r="E105" i="3"/>
  <c r="F104" i="3"/>
  <c r="E104" i="3"/>
  <c r="E103" i="3"/>
  <c r="F103" i="3" s="1"/>
  <c r="E102" i="3"/>
  <c r="F102" i="3" s="1"/>
  <c r="F101" i="3"/>
  <c r="E101" i="3"/>
  <c r="F100" i="3"/>
  <c r="E100" i="3"/>
  <c r="E99" i="3"/>
  <c r="F99" i="3" s="1"/>
  <c r="E98" i="3"/>
  <c r="F98" i="3" s="1"/>
  <c r="F97" i="3"/>
  <c r="E97" i="3"/>
  <c r="F96" i="3"/>
  <c r="E96" i="3"/>
  <c r="E95" i="3"/>
  <c r="F95" i="3" s="1"/>
  <c r="E94" i="3"/>
  <c r="F94" i="3" s="1"/>
  <c r="F93" i="3"/>
  <c r="E93" i="3"/>
  <c r="F92" i="3"/>
  <c r="E92" i="3"/>
  <c r="E91" i="3"/>
  <c r="F91" i="3" s="1"/>
  <c r="E90" i="3"/>
  <c r="F90" i="3" s="1"/>
  <c r="F89" i="3"/>
  <c r="E89" i="3"/>
  <c r="F88" i="3"/>
  <c r="E88" i="3"/>
  <c r="E87" i="3"/>
  <c r="F87" i="3" s="1"/>
  <c r="E86" i="3"/>
  <c r="F86" i="3" s="1"/>
  <c r="F85" i="3"/>
  <c r="E85" i="3"/>
  <c r="F84" i="3"/>
  <c r="E84" i="3"/>
  <c r="E83" i="3"/>
  <c r="F83" i="3" s="1"/>
  <c r="E82" i="3"/>
  <c r="F82" i="3" s="1"/>
  <c r="F81" i="3"/>
  <c r="E81" i="3"/>
  <c r="F80" i="3"/>
  <c r="E80" i="3"/>
  <c r="E79" i="3"/>
  <c r="F79" i="3" s="1"/>
  <c r="E78" i="3"/>
  <c r="F78" i="3" s="1"/>
  <c r="F77" i="3"/>
  <c r="E77" i="3"/>
  <c r="F76" i="3"/>
  <c r="E76" i="3"/>
  <c r="E75" i="3"/>
  <c r="F75" i="3" s="1"/>
  <c r="E74" i="3"/>
  <c r="F74" i="3" s="1"/>
  <c r="F73" i="3"/>
  <c r="E73" i="3"/>
  <c r="F72" i="3"/>
  <c r="E72" i="3"/>
  <c r="E71" i="3"/>
  <c r="F71" i="3" s="1"/>
  <c r="E70" i="3"/>
  <c r="F70" i="3" s="1"/>
  <c r="F69" i="3"/>
  <c r="E69" i="3"/>
  <c r="F68" i="3"/>
  <c r="E68" i="3"/>
  <c r="E67" i="3"/>
  <c r="F67" i="3" s="1"/>
  <c r="E66" i="3"/>
  <c r="F66" i="3" s="1"/>
  <c r="F65" i="3"/>
  <c r="E65" i="3"/>
  <c r="F64" i="3"/>
  <c r="E64" i="3"/>
  <c r="E63" i="3"/>
  <c r="F63" i="3" s="1"/>
  <c r="E62" i="3"/>
  <c r="F62" i="3" s="1"/>
  <c r="F61" i="3"/>
  <c r="E61" i="3"/>
  <c r="F60" i="3"/>
  <c r="E60" i="3"/>
  <c r="E59" i="3"/>
  <c r="F59" i="3" s="1"/>
  <c r="E58" i="3"/>
  <c r="F58" i="3" s="1"/>
  <c r="F57" i="3"/>
  <c r="E57" i="3"/>
  <c r="F56" i="3"/>
  <c r="E56" i="3"/>
  <c r="E55" i="3"/>
  <c r="F55" i="3" s="1"/>
  <c r="E54" i="3"/>
  <c r="F54" i="3" s="1"/>
  <c r="F53" i="3"/>
  <c r="E53" i="3"/>
  <c r="F52" i="3"/>
  <c r="E52" i="3"/>
  <c r="E51" i="3"/>
  <c r="F51" i="3" s="1"/>
  <c r="E50" i="3"/>
  <c r="F50" i="3" s="1"/>
  <c r="F49" i="3"/>
  <c r="E49" i="3"/>
  <c r="F48" i="3"/>
  <c r="E48" i="3"/>
  <c r="E47" i="3"/>
  <c r="F47" i="3" s="1"/>
  <c r="E46" i="3"/>
  <c r="F46" i="3" s="1"/>
  <c r="F45" i="3"/>
  <c r="E45" i="3"/>
  <c r="F44" i="3"/>
  <c r="E44" i="3"/>
  <c r="E43" i="3"/>
  <c r="F43" i="3" s="1"/>
  <c r="E42" i="3"/>
  <c r="F42" i="3" s="1"/>
  <c r="F41" i="3"/>
  <c r="E41" i="3"/>
  <c r="F40" i="3"/>
  <c r="E40" i="3"/>
  <c r="E39" i="3"/>
  <c r="F39" i="3" s="1"/>
  <c r="E38" i="3"/>
  <c r="F38" i="3" s="1"/>
  <c r="F37" i="3"/>
  <c r="E37" i="3"/>
  <c r="F36" i="3"/>
  <c r="E36" i="3"/>
  <c r="E35" i="3"/>
  <c r="F35" i="3" s="1"/>
  <c r="E34" i="3"/>
  <c r="F34" i="3" s="1"/>
  <c r="F33" i="3"/>
  <c r="E33" i="3"/>
  <c r="F32" i="3"/>
  <c r="E32" i="3"/>
  <c r="E31" i="3"/>
  <c r="F31" i="3" s="1"/>
  <c r="E30" i="3"/>
  <c r="F30" i="3" s="1"/>
  <c r="F29" i="3"/>
  <c r="E29" i="3"/>
  <c r="F28" i="3"/>
  <c r="E28" i="3"/>
  <c r="E27" i="3"/>
  <c r="F27" i="3" s="1"/>
  <c r="E26" i="3"/>
  <c r="F26" i="3" s="1"/>
  <c r="F25" i="3"/>
  <c r="E25" i="3"/>
  <c r="F24" i="3"/>
  <c r="E24" i="3"/>
  <c r="E23" i="3"/>
  <c r="F23" i="3" s="1"/>
  <c r="E22" i="3"/>
  <c r="F22" i="3" s="1"/>
  <c r="F21" i="3"/>
  <c r="E21" i="3"/>
  <c r="F20" i="3"/>
  <c r="E20" i="3"/>
  <c r="E19" i="3"/>
  <c r="F19" i="3" s="1"/>
  <c r="E18" i="3"/>
  <c r="F18" i="3" s="1"/>
  <c r="F17" i="3"/>
  <c r="E17" i="3"/>
  <c r="F16" i="3"/>
  <c r="E16" i="3"/>
  <c r="E15" i="3"/>
  <c r="F15" i="3" s="1"/>
  <c r="E14" i="3"/>
  <c r="F14" i="3" s="1"/>
  <c r="F13" i="3"/>
  <c r="E13" i="3"/>
  <c r="F12" i="3"/>
  <c r="E12" i="3"/>
  <c r="E11" i="3"/>
  <c r="F11" i="3" s="1"/>
  <c r="E10" i="3"/>
  <c r="F10" i="3" s="1"/>
  <c r="F9" i="3"/>
  <c r="E9" i="3"/>
  <c r="F8" i="3"/>
  <c r="E8" i="3"/>
  <c r="E7" i="3"/>
  <c r="F7" i="3" s="1"/>
  <c r="E6" i="3"/>
  <c r="F6" i="3" s="1"/>
  <c r="F5" i="3"/>
  <c r="E5" i="3"/>
  <c r="F4" i="3"/>
  <c r="E4" i="3"/>
  <c r="E1004" i="3" l="1"/>
  <c r="F1004" i="3"/>
  <c r="F362" i="2"/>
  <c r="E104" i="7"/>
  <c r="F104" i="7" s="1"/>
  <c r="E362" i="2"/>
</calcChain>
</file>

<file path=xl/comments1.xml><?xml version="1.0" encoding="utf-8"?>
<comments xmlns="http://schemas.openxmlformats.org/spreadsheetml/2006/main">
  <authors>
    <author>Author</author>
  </authors>
  <commentList>
    <comment ref="E291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<sst xmlns="http://schemas.openxmlformats.org/spreadsheetml/2006/main" count="1555" uniqueCount="1215">
  <si>
    <t>NAME OF WORK</t>
  </si>
  <si>
    <t>S NO.</t>
  </si>
  <si>
    <t>Expenditure</t>
  </si>
  <si>
    <t>Addl 12.5 MVA PTF at 66 KV S/s Malout Road BTI</t>
  </si>
  <si>
    <t>Aug 12.5MVA T/F with 20MVA at 66 KV S/s Bodipura</t>
  </si>
  <si>
    <t>Aug 12.5MVA T/F with 20MVA at 66 KV S/s Pakka Kale Wala</t>
  </si>
  <si>
    <t>Prov 66 KV Bay at 66 KV S/s Model Town from 66 KV S/s IGC bathinda</t>
  </si>
  <si>
    <t>SDE 66 KV bay for Lakhewali at 66 KV s/s chak sherawala</t>
  </si>
  <si>
    <t>Rep of 12.5 with 12.5 MVA at 66 Kv S/s Kishangarh</t>
  </si>
  <si>
    <t>Rep. of 10/12.5 MVA with 20 mva PTF 66 KV S/s Raipur</t>
  </si>
  <si>
    <t>2*1.361 MVAR C/b at Raipur</t>
  </si>
  <si>
    <t>Aug of 12.5 KVA Tf with 20 MVA PTF at 66 KV S/s Wada Kishanpura</t>
  </si>
  <si>
    <t>Aug of 12.5 KVA Tf with 20 MVA PTF at 66 KV S/s Bargadi</t>
  </si>
  <si>
    <t>add 12.5 MVA at 66 KV Malke</t>
  </si>
  <si>
    <t>2*1.361 c/b at 66 kv S/s Fattanwala</t>
  </si>
  <si>
    <t>2*1.361 MVARC/b at Raman Mandi</t>
  </si>
  <si>
    <t>6*1.361 MVAR C/b at Sekhu</t>
  </si>
  <si>
    <t>2*1.361 MVAr C/B at Chaina</t>
  </si>
  <si>
    <t>New feeder at S/s Shukarpir</t>
  </si>
  <si>
    <t>1 No Bay at 66 KV S/s Dialpur Mirza</t>
  </si>
  <si>
    <t>1 No Bay at 66 KV S/s Ghaso khana</t>
  </si>
  <si>
    <t>Addl 12.5 MVA PTF at S/s Zira</t>
  </si>
  <si>
    <t>SDE S/s Churiwala Dhana</t>
  </si>
  <si>
    <t>1 No Bay at 66 KV S/s Gill Kalan</t>
  </si>
  <si>
    <t>Addl 10/12.5 MVA PTF at S/s Kot Samir</t>
  </si>
  <si>
    <t>Addl 12.5 MVA PTF at S/s jeeda</t>
  </si>
  <si>
    <t>1 No Bay at S/s Model Town BTI for MES BTI</t>
  </si>
  <si>
    <t>1 No Bay at S/s MES BTI for Model Town BTI</t>
  </si>
  <si>
    <t>1 No Bay at S/s Kot sukhia for 220 KV S/s Sandhwa</t>
  </si>
  <si>
    <t>66 KV Bay for malout Road Bathinda ckt-2 at Sangat</t>
  </si>
  <si>
    <t>Addl 12.5 MVA PTF at S/s Banwala Anuka</t>
  </si>
  <si>
    <t>2 no 66 KV Bays for Ringmain at 66 KV S/s Nangla</t>
  </si>
  <si>
    <t>2 no bays at 66 Kv s/s Kahnewal</t>
  </si>
  <si>
    <t>2*1.361mvar 11kv c/b at 66 kv Matta</t>
  </si>
  <si>
    <t>2*1.361mvar 11kv c/b at 66 kv Matti</t>
  </si>
  <si>
    <t>2*1.361mvar 11kv c/b at 66 kv Kahnewal</t>
  </si>
  <si>
    <t>Addl. 20 MVA PTF at S/s kassoana</t>
  </si>
  <si>
    <t>Solar Bay at Kamal Swatch</t>
  </si>
  <si>
    <t>Loading and unloading of TF under grid construction S/d BTI</t>
  </si>
  <si>
    <t>SDE New S/s with 20MVA PTF at S/s Abohar</t>
  </si>
  <si>
    <t>66 KV Bay for Pathrala at Killianwali</t>
  </si>
  <si>
    <t>66 KV Bay at Jaga Ram Tirath</t>
  </si>
  <si>
    <t>66 KV Bay for IGC at Paras Ram Nagar</t>
  </si>
  <si>
    <t>1 No addl 12.5 MVA P/T/f at 66 KV S/ Borawal</t>
  </si>
  <si>
    <t>Prov. 66Kv Bay(for SolarPlant,Daulatpur) at 66Kv s/s Khuhian Sarvar</t>
  </si>
  <si>
    <t>U/g 33 KV to 66 KV S/s Khuhian sarvar</t>
  </si>
  <si>
    <t>U/g 33 KV to 66 KV S/s Kallar Khera</t>
  </si>
  <si>
    <t>U/g 33 KV to 66 KV S/s Abohar</t>
  </si>
  <si>
    <t>6*1.361 c/b at 66 kv S/s Bucho</t>
  </si>
  <si>
    <t>2*1.361 c/b at 66 kv S/s Malookpur</t>
  </si>
  <si>
    <t>1 No Bay at 66 Kv S/s Jalal Mirza</t>
  </si>
  <si>
    <t>1 No 66 KV Bay CKT-2 at 220/66 KV S/s Lehra Mohabbat for S/s Phool</t>
  </si>
  <si>
    <t>1 No Bay for 66 Kv S/s Dyalpura Bhaika at 66 KV S/s Jalal</t>
  </si>
  <si>
    <t>1 No Bay at 66 Kv S/s Dyalpura Bhaika for 66KV S/s Jalal</t>
  </si>
  <si>
    <t>Rep of Damaged 6.3/8 MVA PTF with 6.3/8 MVA PTF at 66 KV S/s Phoolewala</t>
  </si>
  <si>
    <t>2*1.361 MVAR C/b at Kot Dharmu</t>
  </si>
  <si>
    <t>2*1.361 c/b at 66 kv S/s Dhallewan</t>
  </si>
  <si>
    <t>1 No 66 KV Bay at 66 KV S/s Dhan Sigh Khana</t>
  </si>
  <si>
    <t>add 12.5 MVA TF at 66 KV S/s Kotli Kalan</t>
  </si>
  <si>
    <t>1 No Bay ckt-2 at 66 KV S/s Lambi from 220/s Badal</t>
  </si>
  <si>
    <t>Rep of damaged 20MVA TF with same capacity at 66 KV S/s Alam wala</t>
  </si>
  <si>
    <t>Aug 12.5 with 20 MVA PTF at S/s Chouke</t>
  </si>
  <si>
    <t>Addl 12.5 MVA PTF at S/s Chakk Vairoke</t>
  </si>
  <si>
    <t>add 12.5 MVA TF at 66 KV S/s Dhallewan</t>
  </si>
  <si>
    <t>1 No Bay at S/s Phool for Lehra Mohabbat</t>
  </si>
  <si>
    <t>SDE 66 KV S/s Ahlupur with 12.5 MVA PTF</t>
  </si>
  <si>
    <t>SDE 66 KV S/s Gill Kalan</t>
  </si>
  <si>
    <t>SDE of New s/s Pajoke</t>
  </si>
  <si>
    <t>SDE 66 KV S/S Mehta</t>
  </si>
  <si>
    <t>SDE 66 kV S/s Sainian Road Fazilka</t>
  </si>
  <si>
    <t>4*1.361 C/B at S/s IGC BTI</t>
  </si>
  <si>
    <t>Rep of Bus Bar at GHTP Lehra Mohabbat</t>
  </si>
  <si>
    <t xml:space="preserve">Aug 12.5 MVA T/F with20 MVA T/F at S/S bhagta bhai ka </t>
  </si>
  <si>
    <t>2*1.361 MVAr C/B at paras Ram Nagar</t>
  </si>
  <si>
    <t>SDE of 66Kv s/s IGC Bhatinda</t>
  </si>
  <si>
    <t>Aug 6.3/8MVA T/F with 12.5MVA at 66 KV Rama Mandi</t>
  </si>
  <si>
    <t>C/b at ghasokhana</t>
  </si>
  <si>
    <t>SDE 2*1.361 MVA C/B at 66 KV Kotli Kalan</t>
  </si>
  <si>
    <t>SDE 4*1.361 MVA C/B at 66 KV Mudki</t>
  </si>
  <si>
    <t>Addl 10/12.5 MVA TF at Kot Dharamu</t>
  </si>
  <si>
    <t>SDE 66 KV S/S Sekhu</t>
  </si>
  <si>
    <t>2*1.361 MVAR C/B at kishan Garh</t>
  </si>
  <si>
    <t>Kot Dharam O/g Bay</t>
  </si>
  <si>
    <t>SDE 66 KV O/G bay Solar Plant at S/s Datavas</t>
  </si>
  <si>
    <t>1no. 66Kv O/G Bay at 66Kv s/s Tibbi Khurd</t>
  </si>
  <si>
    <t>Aug. of 6.3/8 MVA 66/11 KV T/F with 12.5 MVA at 66 KV S/S IGC BTI</t>
  </si>
  <si>
    <t>Aug of 12.5 Mva TF to 20MVA T/F at 66 KV S/s Sangha</t>
  </si>
  <si>
    <t>I/c Bay from Maur at Mandi Kalan</t>
  </si>
  <si>
    <t>Addl 10/12.5 MVA T/F Kalianwali</t>
  </si>
  <si>
    <t>Aug 12.5 MVA T/F with20 MVA T/F at S/S Kulrian</t>
  </si>
  <si>
    <t>SDE 66 KV IG Bay Solar Plant Pathrala</t>
  </si>
  <si>
    <t>Aug 12.5 MVA T/F with20 MVA T/F at S/S Jaitu</t>
  </si>
  <si>
    <t>Aug 12.5 MVA with 20MVA ta 66 KV S/s Khuhi Khera</t>
  </si>
  <si>
    <t>Prov 2*1.361 MVAR C/b at 66 KV S/s Mandi Kalan</t>
  </si>
  <si>
    <t>SDE 66 KV S/S Heerawala</t>
  </si>
  <si>
    <t>Solar bay at 66 Kv S/s Aalike</t>
  </si>
  <si>
    <t>SDE 66 KV bay ckt 2 at 66 KV s/s chak sherawala</t>
  </si>
  <si>
    <t>SDE 66 KV bay for chak sherawala at 66 KV s/s Lakhewali</t>
  </si>
  <si>
    <t>Solar Bay at S/s Boha 25 MW</t>
  </si>
  <si>
    <t>Solar Bay For Solar Plant Khaira Khurd at 66 KV S/s Sardulgarh</t>
  </si>
  <si>
    <t>Solar Bay at S/s Boha</t>
  </si>
  <si>
    <t>Addl 12.5 MVA T/F Mahatam Nagar</t>
  </si>
  <si>
    <t>providing 66 KV Bay for solar plant at 66 kv S/S Sangha</t>
  </si>
  <si>
    <t>Aug 20 MVA T/F with 25/31.5 MVA at 66 KV MES- Bathinda</t>
  </si>
  <si>
    <t>66 KV Bay (for Kharunj) at Chakk Janisar</t>
  </si>
  <si>
    <t>Addl 12.5 MVA TF at 66 KV S/s Joga Rallan</t>
  </si>
  <si>
    <t>Aug 1 no o/g bay 66 KV (to Chimnewal) at 66 kv S/s ghateya wali jattan</t>
  </si>
  <si>
    <t>Oil refil spl estimate in 12.5 MVA PTF at 66 KV S/s Sangha</t>
  </si>
  <si>
    <t>66 KV Bay (for Chakk Janisar) at Kharunj</t>
  </si>
  <si>
    <t>SDE 66 kV S/s selbrah</t>
  </si>
  <si>
    <t>C Mtc of 16/20 MVA 66/11 KV CGL make PTF at 66 KV S/s Shakti Vihar Patiala</t>
  </si>
  <si>
    <t xml:space="preserve">Aug. Of 20 MVA PTF with 25/31.5 MVA PTF at 66Kv s/s Shakti Vihar </t>
  </si>
  <si>
    <t>2*1.369 MVA C/B at 66 KV S/s Grid Colony Patiala</t>
  </si>
  <si>
    <t>66KV s/s Malerkotla Addl. 20 MVA p/t/f</t>
  </si>
  <si>
    <t>Aug. 12.5 MVA to 20 MVA at 66KV s/s Lasoi</t>
  </si>
  <si>
    <t>4x1.361 MVAR C/Bank 20MVA P/T/F T-1 at 66KV s/s Mandvi</t>
  </si>
  <si>
    <t>Aug. Of 20mva 66/11Kv P/T/F with 31.5mva 66/11Kv P/T/F at 66Kv s/s Sirhind</t>
  </si>
  <si>
    <t>cap mtc of 16/20 MVA dismantled PTF from 66 KV S/s Mahadampur</t>
  </si>
  <si>
    <t>SDE of 4x1.361mvar C/Bank with T2 at 66Kv s/s Nidampur</t>
  </si>
  <si>
    <t>Addl. 20mva at 66Kv s/s Bahomajra</t>
  </si>
  <si>
    <t>2 no. O/G bay at 66KV s/s Chattha Nanhera</t>
  </si>
  <si>
    <t>SDE S/s Nalhoti</t>
  </si>
  <si>
    <t>SDE of 2x1.361mvar C/Bank at 66Kv s/s Nalhoti</t>
  </si>
  <si>
    <t>Aug. 8/10mva 66/11KV P/T/F with 20 MVA at 66Kv s/s Gharuan</t>
  </si>
  <si>
    <t>Addl. 12.5mva P/T/F at 66Kv s/s Joremajra</t>
  </si>
  <si>
    <t>Addl. 3rd 20mva at 66Kv s/s P-7,Mohali</t>
  </si>
  <si>
    <t>SDE of 4x1.361mvar C/Bank at 66Kv s/s P-7,Mohali</t>
  </si>
  <si>
    <t>SDE of new 66Kv s/s Hathan</t>
  </si>
  <si>
    <t>Dismantlement and rerrection of 10/12.5 MVA PTF at Hathan</t>
  </si>
  <si>
    <t>Addl. 3rd 20mva 66/11Kv T/F at 66Kv s/s Sandour</t>
  </si>
  <si>
    <t>4*1.361 MVAR C/B at 66 KV S/s Sanaur</t>
  </si>
  <si>
    <t>Aug of 20 MVA PTF-3 to 25/31.5 MVA PTF at 66 KV S/s Bhawat</t>
  </si>
  <si>
    <t>SDE 3*1.361mvar c/bank at 25/31.5 MVAR PTF at 66 kv S/s Bhawat</t>
  </si>
  <si>
    <t>Providing Bay at 66Kv s/s Kalondi</t>
  </si>
  <si>
    <t>Providing Bay at 66Kv s/s alowal</t>
  </si>
  <si>
    <t>Aug 2*1.361 MVAr C/B at 66 KV S/s Randhawa</t>
  </si>
  <si>
    <t>Providing Bay at 66Kv s/s Mangwal</t>
  </si>
  <si>
    <t>Addl 2*1.361 MVAr C/B at 66 KV S/s Old nabha</t>
  </si>
  <si>
    <t>SDE 66 KV S/s Chapad Seal</t>
  </si>
  <si>
    <t>1 No C/B at Chappad Seal</t>
  </si>
  <si>
    <t>Addl 12.5 MVA PTF at 66 KV S/s Jhamka kalan</t>
  </si>
  <si>
    <t>Cap mtc at 66 KV S/s Bhatla</t>
  </si>
  <si>
    <t>Aug 12.5MVA to 20MVA PTF at 66 KV S/s Raiewal</t>
  </si>
  <si>
    <t>1 No 66 KV bay at 66 KV S/s Bhattiwal</t>
  </si>
  <si>
    <t>Prov 4 No c/b at 66 KV S/s Selwala</t>
  </si>
  <si>
    <t>1 No 66 KV bay at 66 KV S/s Dirba</t>
  </si>
  <si>
    <t>Addl 12.5 MVA PTF at S/s Morinda</t>
  </si>
  <si>
    <t>Addl 12.5 MVA PTF at S/s Kurali</t>
  </si>
  <si>
    <t>Prov. 2x1.361MVAR C/Bank at 66Kv s/s Kurali</t>
  </si>
  <si>
    <t>Prov. 2x1.361MVAR C/Bank at 66Kv s/s NIS</t>
  </si>
  <si>
    <t>Prov. 4x1.361MVAR C/Bank at 66Kv s/s Benra</t>
  </si>
  <si>
    <t>Prov. 2x1.361MVAR C/Bank at 66Kv s/s Badbar</t>
  </si>
  <si>
    <t>Prov. 2x1.361MVAR C/Bank at 66Kv s/s Morinda</t>
  </si>
  <si>
    <t>Aug of 12.5 MVA to 20MVA 66 KV S/s Bhakhar</t>
  </si>
  <si>
    <t>Addl 12.5 MVA PTF at 66 KV S/s Dhadrian</t>
  </si>
  <si>
    <t>Aug of 12.5 MVA T-1 to 20MVA 66 KV S/s Kup Kalan</t>
  </si>
  <si>
    <t>4x1.361mvar C/Bank at 66Kv s/s  Sector 68 Mohali II</t>
  </si>
  <si>
    <t>Addl 12.5 MVA PTF at 66 KV S/s Dakala</t>
  </si>
  <si>
    <t>Prov 2*1.361 MVAR C/B at 66 KV S/s Kulara</t>
  </si>
  <si>
    <t>Prov 4*1.361 MVAR C/B at 66 KV S/s Aspal Kalan</t>
  </si>
  <si>
    <t>Prov 4*1.361 MVAR C/B at 66 KV S/s Pakhoke</t>
  </si>
  <si>
    <t>Prov 2*1.361 MVAR C/B at 66 KV S/s Gujjeran</t>
  </si>
  <si>
    <t>Prov 2*1.361 MVAR C/B at 66 KV S/s Chhatha nanhera</t>
  </si>
  <si>
    <t>Prov 4*1.361 MVAR C/B at 66 KV S/s Dhuri</t>
  </si>
  <si>
    <t>Replacement of Damaged 20MVA PTF at 66 KV S/s Malerkotla</t>
  </si>
  <si>
    <t>1No I/c bay for 220 KV S/s Lalru at 66 KV S/s Handesar</t>
  </si>
  <si>
    <t>Aug of 10/12.5 MVA PTF with 12.5 MVA PTF at 66 KV S/s Fatehmajri</t>
  </si>
  <si>
    <t>repair and mtc of dismantled 10/12.5 mva ptf from s/s Pakhoke</t>
  </si>
  <si>
    <t>Aug of 20/25 MVA PTF with 20/25 MVA PTF at 66 KV S/s Madhopur(Sujadpur)</t>
  </si>
  <si>
    <t>Aug 2*1.361 MVAr C/B at 66 KV S/s Allowal</t>
  </si>
  <si>
    <t>Prov. 2x1.361MVAR C/Bank at 66Kv s/s Tullewal</t>
  </si>
  <si>
    <t>Prov 4 No c/b at 66 KV S/s Ghagga</t>
  </si>
  <si>
    <t>Aug of 20 MVA PTF with 25/31.5 MVA PTF at 66 KV S/s Dakoli(Zirakpur)</t>
  </si>
  <si>
    <t>aug of 12.5 MVA T/F to 20MVA at 66 KV S/s Seonk</t>
  </si>
  <si>
    <t>Rep of 12.5 MVA T/F to 16/20MVA at 66 KV S/s Seonk</t>
  </si>
  <si>
    <t>Aug 2*1.361 MVAr C/B at 66 KV S/s Handesar</t>
  </si>
  <si>
    <t>Aug 2*1.361 MVAr C/B at 66 KV S/s Fatehmajri</t>
  </si>
  <si>
    <t>Aug 2*1.361 MVAr C/B at 66 KV S/s Bhakhar</t>
  </si>
  <si>
    <t>Repair and replacement of 25/31.5 MVA PTF at 66 KV S/s Mubarakpur</t>
  </si>
  <si>
    <t xml:space="preserve">1 No 66 KV I/c Bay for CKT-2 220 KV S/s Banga at 66 KV S/s Mandvi </t>
  </si>
  <si>
    <t>1 no 66 KV C/b at 66 KV S/s Dhadrian</t>
  </si>
  <si>
    <t>1 no 66 KV C/b at 66 KV S/s Ghanour</t>
  </si>
  <si>
    <t>1 no 66 KV C/b at 66 KV S/s Joremajra</t>
  </si>
  <si>
    <t>1 no 66 KV C/b at 66 KV S/s Shakti Vihar Patiala</t>
  </si>
  <si>
    <t>aug of 12.5 MVA T/F to 20MVA at 66 KV S/s Mohi Kalan</t>
  </si>
  <si>
    <t>SDE 66 KV S/s Ramgarh Buddha</t>
  </si>
  <si>
    <t>Addl 20 MVA T-3 at 66 KV S/s Rajpura old</t>
  </si>
  <si>
    <t>Addl PTF 20 MVA at 66 KV S/s Randhawa</t>
  </si>
  <si>
    <t>SDE of New 66KV s/s Lohat Baddi</t>
  </si>
  <si>
    <t>Cap mtc at 66 KV S/s Rangian</t>
  </si>
  <si>
    <t>Addl. 20 mva P/T/F 66/11Kv at 66Kv s/s Fatehmajri</t>
  </si>
  <si>
    <t>1 No C/B at Dakala</t>
  </si>
  <si>
    <t>2x1.361MVAR C/Bank at 66KV s/s Chorwala</t>
  </si>
  <si>
    <t>Addl 20 MVA T-3 at 66 KV S/s Rajpura Focal Point</t>
  </si>
  <si>
    <t>Addl 2*1.361 MVAr C/B at 66 KV S/s Mangwal</t>
  </si>
  <si>
    <t xml:space="preserve">Addl 12.5 MVA PTF at NIS </t>
  </si>
  <si>
    <t>1No. O/G Bay at 66KV s/s Sirhind</t>
  </si>
  <si>
    <t>Aug. Of 6.3/8 to 20mva at 66Kv s/s Arno</t>
  </si>
  <si>
    <t>Aug 20MVA with 31.5 MVA 66/11KV T-F at 66 KV S/s Patiala PTA</t>
  </si>
  <si>
    <t>2*1.361 MVAR c/bank at 12.5mva T/F at 66 KV  s/s Bamna</t>
  </si>
  <si>
    <t>Prov 4*1.361 MVAR C/B at 66 KV S/s Jallah</t>
  </si>
  <si>
    <t>1 no. O/G Bay at 66KV s/s Jallah</t>
  </si>
  <si>
    <t>Providing 66KV O/G Bay for Manwal at Ranipur</t>
  </si>
  <si>
    <t>10/12.5 MVA GEC Make T/F OLTC Repair and service at 66 KV S/s Ghuman</t>
  </si>
  <si>
    <t>Cap mtc of 6.3/8 MVA TF at S/s Lakhewali</t>
  </si>
  <si>
    <t>C/M of 10/12.5mva at 66Kv s/s Rana</t>
  </si>
  <si>
    <t>66 KV S/S Tanda Road Jallandhar Scada Scheme</t>
  </si>
  <si>
    <t>Rep of old VCB with SCADA System at 66 KV S/S Sports and surgical jalandhar</t>
  </si>
  <si>
    <t>rep of old 11KV VCB with SCADA compatible Breaker at 66 KV S/S Baringa</t>
  </si>
  <si>
    <t>rep of old 11KV VCB with SCADA compatible Breaker at 66 KV S/S Radial jallandhar</t>
  </si>
  <si>
    <t>Providing Capacitor Control Panel  Scada compatible at Tanda Road Jallandhar</t>
  </si>
  <si>
    <t>Dismantlement of damaged 12.5 MVA TF at S/s Manawala</t>
  </si>
  <si>
    <t>replacement of 16/20 MVA PTF with 20 MVA at S/s Sarna</t>
  </si>
  <si>
    <t>Cap mtc of 10/12.5 MVA pTF at S/s Kalanour</t>
  </si>
  <si>
    <t>Prov 2*1.361 MVAR C/B at S/s Bhangala</t>
  </si>
  <si>
    <t>Prov 3*1.361 MVAR C/B at S/s Hamira(T2)</t>
  </si>
  <si>
    <t>SDE 66 KV S/s Mall Road Hoshiarpur</t>
  </si>
  <si>
    <t>O/gBay at 66 Kv S/s Sado Ashram Hoshiarpur Mall Road</t>
  </si>
  <si>
    <t>replacement of old 11 KV VCB with Scada compatible VCB at 66 KV S/s Sangna</t>
  </si>
  <si>
    <t>replacement of old 11 KV VCB with Scada compatible VCB at 66 KV S/s Golden Temple</t>
  </si>
  <si>
    <t>O/G Bay at 66 KV S/S Hall Gate Asr</t>
  </si>
  <si>
    <t>SDE 66 KV S/s Civil Hospital Batala</t>
  </si>
  <si>
    <t>replacement of old 11 KV VCB with Scada compatible VCB at 66 KV S/s Dental college Asr</t>
  </si>
  <si>
    <t>replacement of old 11 KV VCB with Scada compatible VCB at 66 KV S/sOCM</t>
  </si>
  <si>
    <t>Est for change of breaker DPR Relay (SCADA project ASR and JLD)</t>
  </si>
  <si>
    <t>Providing 4x1.361 MVAR C/Bank at Dental College</t>
  </si>
  <si>
    <t>Providing 4x1.361 MVAR C/Bank at Golden Temple(Ghee Mandi)</t>
  </si>
  <si>
    <t>Prov 66 KV S/s Dhaula</t>
  </si>
  <si>
    <t>Providing 1x1.361 C/Bank at Janori</t>
  </si>
  <si>
    <t>Aug of 16/20 MVA with 25/31.5 MVA T/F at 66 KV S/s Radial Batala</t>
  </si>
  <si>
    <t>O/G Bay at 66 KV S/S sathiala</t>
  </si>
  <si>
    <t>PROV 2*1.361 MVAR CB AT CHAHAL KALAN</t>
  </si>
  <si>
    <t>PROV 2*1.361 MVAR CB AT DHARIWAL</t>
  </si>
  <si>
    <t>PROV 1*1.361 MVAR CB AT JARAHOOR</t>
  </si>
  <si>
    <t>2*1.361 MVAR C/B at 66 kv S/s Hardo-Channi</t>
  </si>
  <si>
    <t>2*1.361 MVAR C/B at 66 kv S/s Kala Afgana</t>
  </si>
  <si>
    <t>PROV 1*1.361 MVAR CB AT Ranipur T2</t>
  </si>
  <si>
    <t>PROV 1*1.361 MVAR CB AT Rajoa T2</t>
  </si>
  <si>
    <t>Providig 66 KV S/s at Mattewal</t>
  </si>
  <si>
    <t>Dismantle and errection of 12.5 MVA PTF at 66 KV S/s Deena Nagar</t>
  </si>
  <si>
    <t>New 66 KV S/s Manwal with 10/12.5 MVA PTF</t>
  </si>
  <si>
    <t>Aug of 66 KV bus bar ACSR Panther to Zebra at S/s Jakhopur</t>
  </si>
  <si>
    <t>Aug of 66 KV bus bar ACSR Panther to Zebra at S/s Shahkot</t>
  </si>
  <si>
    <t>Aug of 66 KV bus bar ACSR Panther to Zebra at S/s Mehatpur</t>
  </si>
  <si>
    <t>Providing 11 KV bus coupler at 132 Kv interlinking Sarna</t>
  </si>
  <si>
    <t>4*1.361 MVAr C/B at 66 KV S/s Civil hospital Batala</t>
  </si>
  <si>
    <t>Addl 12.5 MVA PTF T-3 at 66 KV S/s Sarai Amanat Khan</t>
  </si>
  <si>
    <t>2 no bay for Golden Temple at Khallu</t>
  </si>
  <si>
    <t>66 KV Bay at 66 KV S/s Tibba</t>
  </si>
  <si>
    <t>Prov C/b at 25/31.5 MVA T2 at S/s OCM</t>
  </si>
  <si>
    <t>cap mtc of 16/20 MVA dismantled PTF from 66 KV S/s Radial Batala</t>
  </si>
  <si>
    <t>LILO arrangement at 66 KV Ucha</t>
  </si>
  <si>
    <t>Bay at 66 KV S/s Narot jaimal singh</t>
  </si>
  <si>
    <t>Estimate for providing metering core CT at 66 KV S/s Dental</t>
  </si>
  <si>
    <t>Estimate for prov revived changing T/f Dental</t>
  </si>
  <si>
    <t>Replacement of 2 No PT with metering core PT at SCADA control at 66 KV S/s Sultanwind</t>
  </si>
  <si>
    <t>Replacement of 2 No PT with metering core PT at SCADA control at 66 KV S/s Islamabad</t>
  </si>
  <si>
    <t>Replacement of 3 No PT with metering core PT at SCADA control at 66 KV S/s Gawal Mandi</t>
  </si>
  <si>
    <t>Replacement of 3 No PT with metering core PT at SCADA control at 66 KV S/s Ranjit Avenue</t>
  </si>
  <si>
    <t>Aug of C/b with 1*1.361 MVAR C/b at 66 KV S/s Bandala</t>
  </si>
  <si>
    <t>66 Kv C/b at 66 KV S/s Manwal New</t>
  </si>
  <si>
    <t>Providing Bus Coupler at 132 Kv interlinking Sarna</t>
  </si>
  <si>
    <t>1 no bay for Golden Temple at Ghee mandi</t>
  </si>
  <si>
    <t>Providing 66KV O/G Bay for Kacheri chowk at 66KV Gawal Mandi</t>
  </si>
  <si>
    <t>rep of old 11KV VCB with SCADA compatible at 66 KV S/S Radial Jallandhar</t>
  </si>
  <si>
    <t>Aug of 6.3/8 MVA TF with 20 MVA TF at 66 KV S/s Hamira</t>
  </si>
  <si>
    <t>Aug 10/12.5 MVA PTF with 20 MVA PTF at 66 Kv S/s Dalla</t>
  </si>
  <si>
    <t>aug of 66 kv bus bar with double conductor at 66 kv s/s Sarna</t>
  </si>
  <si>
    <t>Rep of 16/20 MVA PTF with 20MVa at 66 Kv TV Center jallandhar</t>
  </si>
  <si>
    <t>Prov 2 no interlinking bay for Dental college at 66 kv Medical College</t>
  </si>
  <si>
    <t>Addl. 10/12.5 MVA T/F at Khem Karan</t>
  </si>
  <si>
    <t>Aug 10/12.5 MVA PTF with 25/31.5 MVA PTF at 66 Kv S/s Sarhali Khurd</t>
  </si>
  <si>
    <t>Aug 6.3/8 Mva TF with 12.5 MVA TF at 66 KV S/s Avan Tara Singh</t>
  </si>
  <si>
    <t>Addl. 20 MVA T/F at Maqsuda kalan</t>
  </si>
  <si>
    <t>Aug. 12.5 with 20 MVA PTF at 66 KV S/s Nawan Pind</t>
  </si>
  <si>
    <t>Prov 2*1.361 MVAR C/B at S/s Talwara</t>
  </si>
  <si>
    <t>Aug 10/12.5 MVA PTF with 20 MVA PTF at 66 Kv S/s Khun Khun Kalan</t>
  </si>
  <si>
    <t>pro 66 KV S/S Budhavar</t>
  </si>
  <si>
    <t>Prov 66 KV I/c Bay at jarahoor</t>
  </si>
  <si>
    <t>Addl 10/12.5 MVA T/F Mustafapur</t>
  </si>
  <si>
    <t>Aug. Of 20 MVA 66/11 KV P/T/F (T-2). 25/31.5 MVA P/T/F at Nagoke</t>
  </si>
  <si>
    <t>Annual Estimate EXC of 66KV s/s Noorewal</t>
  </si>
  <si>
    <t>Rep. Of 16/20mva with 20mva T/F at 66kv s/s Baringa</t>
  </si>
  <si>
    <t>2*1.361 MVAR 11KV c/b 66 k/v Pandori Khattrian</t>
  </si>
  <si>
    <t>Addl. 20mva 66/11Kv P/T/F at 66Kv s/s Alamgir</t>
  </si>
  <si>
    <t>Capt. Mtc of 10/12.5mva 66/11kv P/T/F at 66Kv s/s Raipur</t>
  </si>
  <si>
    <t>Aug 12.5 MVA TF with 20MVA TF at S/s Mallewal</t>
  </si>
  <si>
    <t>Aug. Of 12.5mva to 20mva 66/11Kv P/T/F at 66Kv s/s HSP Rd Phagwara</t>
  </si>
  <si>
    <t>Aug. Of 12.5mva to 20mva 66/11Kv P/T/F at 66Kv s/sGT Rd Phagwara</t>
  </si>
  <si>
    <t>Aug. Of 12.5mva to 20mva 66/11Kv P/T/F at 66Kv s/s Chaheru</t>
  </si>
  <si>
    <t>SDE 66 KV S/S MEGA FOOD PARK LADOWAL LUDHIANA</t>
  </si>
  <si>
    <t>4*1.361 mvar 11 KV c/b at 66 kv s/s Narangwal</t>
  </si>
  <si>
    <t>Aug. Of 6.3/8mva 66/11Kv T/F with 12.5mva 66/11Kv at 66Kv at 66Kv s/s Siar</t>
  </si>
  <si>
    <t>11 KV bus Bar at 66 KV S/s Bhadson</t>
  </si>
  <si>
    <t>Aug. Of 20mva to 31.5mva at 66Kv s/s Bhadson</t>
  </si>
  <si>
    <t>Addl 10/12.5 MVA PTF at 66 KV S/s Rauke</t>
  </si>
  <si>
    <t>Aug. Of 12.5mva 66/11kv P/T/F with 20mva 66/11Kv P/T/F at 66Kv s/s Attewali</t>
  </si>
  <si>
    <t>Aug. Of 20mva to 31.5mva at 66Kv s/s Indra Park,LDH</t>
  </si>
  <si>
    <t>Providing 2 No 66 Kv bays at 66 Kv S/S adda Dakha</t>
  </si>
  <si>
    <t>Aug. Of 6.3/8mva to 12.5mva at 66Kv s/s Nasrali</t>
  </si>
  <si>
    <t>SDE 66 KV S/s meharban</t>
  </si>
  <si>
    <t>E/O 11 KV C/B 2*1.361MVAr at 66 KV S/S gaushala road Hoshiarpur</t>
  </si>
  <si>
    <t>E/O 11 KV C/B 2*1.361MVAr at 66 KV S/S Samurai</t>
  </si>
  <si>
    <t>E/O 11 KV C/B 4*1.361MVAr at 66 KV S/S Guara</t>
  </si>
  <si>
    <t>E/O 11 KV C/B 4*1.361MVAr at 66 KV S/S Malod</t>
  </si>
  <si>
    <t>Aug of 12.5 MVA PTF with 20 MVA PTF at 66 KV S/s Balachor</t>
  </si>
  <si>
    <t>Estimate for change of breaker DPR relay Scada Project Ldh</t>
  </si>
  <si>
    <t>Scada Retrofitting Scada Project Ldh</t>
  </si>
  <si>
    <t>E/O 11 KV C/B 2*1.361MVAr at 66 KV S/S Gurali</t>
  </si>
  <si>
    <t>Addl 12.5 MVA PTF at S/s Nangal</t>
  </si>
  <si>
    <t>4x1.361mvar C/Bank at 66Kv s/s Kup Kalan</t>
  </si>
  <si>
    <t>Prov Bay to sadhu ashram at 66Kv s/s Chabewal</t>
  </si>
  <si>
    <t>Prov Bay to sadhu ashram at 66Kv s/s Ajjowal</t>
  </si>
  <si>
    <t>2x1.361mvar C/Bank T-1 at 66Kv s/s Bhasaur</t>
  </si>
  <si>
    <t>2x1.361mvar C/Bank T-2 at 66Kv s/s Bhasaur</t>
  </si>
  <si>
    <t>Aug. Of 12.5 MVA to 20 MVA at Raiewal</t>
  </si>
  <si>
    <t>Rep of old SCADA system VCB at P-7 Focal Point Ldh</t>
  </si>
  <si>
    <t>Addl 10/12.5 MVA PTF at 66 KV S/S Rode</t>
  </si>
  <si>
    <t>Replacement of old VCB at 66 KV S/s Dugri</t>
  </si>
  <si>
    <t>Addl 12.5 MVA PTF at 66 KV s/s Hado Bait</t>
  </si>
  <si>
    <t>Aug of 6.3/8 MVA PTF with 12.5 MVA PTF at Nangal Slala</t>
  </si>
  <si>
    <t>Replacement of old VCB with SCADA VCB at 66 KV S/s Amaltas</t>
  </si>
  <si>
    <t>Replacement of old VCB with SCADA VCB at 66 KV S/s DC Complex Ldh</t>
  </si>
  <si>
    <t>Replacement of old VCB with SCADA VCB at 66 KV S/s Rajguru Nagar</t>
  </si>
  <si>
    <t>Replacement of old VCB with SCADA VCB at 66 KV S/s Gill Road Ldh</t>
  </si>
  <si>
    <t>Replacement of old VCB with SCADA VCB at 66 KV S/s Model town</t>
  </si>
  <si>
    <t>Replacement of old VCB with SCADA VCB at 66 KV S/s Baloki</t>
  </si>
  <si>
    <t>Replacement of old VCB with SCADA VCB at 66 KV S/s Nurewal</t>
  </si>
  <si>
    <t>Replacement of old VCB with SCADA VCB at 66 KV S/s Indra Park ldh</t>
  </si>
  <si>
    <t>Replacement of old VCB with SCADA VCB at 66 KV S/s Kanganwal</t>
  </si>
  <si>
    <t>Replacement of old VCB with SCADA VCB at 66 KV S/s Basant Park</t>
  </si>
  <si>
    <t>Replacement of old VCB with SCADA VCB at 66 KV S/s Giaspura</t>
  </si>
  <si>
    <t>Replacement of old VCB with SCADA VCB at 66 KV S/s TPT Nagar</t>
  </si>
  <si>
    <t>Replacement of old VCB with SCADA VCB at 66 KV S/s G.T Road Ldh</t>
  </si>
  <si>
    <t>Replacement of old VCB with SCADA VCB at 66 KV S/s F/P P-7 Ldh</t>
  </si>
  <si>
    <t>Replacement of old VCB with SCADA VCB at 66 KV S/s Haibowal</t>
  </si>
  <si>
    <t>Replacement of old VCB with SCADA VCB at 66 KV S/s South City Ldh</t>
  </si>
  <si>
    <t>Replacement of old VCB with SCADA VCB at 66 KV S/s Chd Road Ldh</t>
  </si>
  <si>
    <t>Addl 20MVA PTF at 66 Kv S/s Chounta</t>
  </si>
  <si>
    <t>Capital Mtc of dismantled 10/12.5 MVA PTF from 66 KV S/s Fatehmajri</t>
  </si>
  <si>
    <t>Capital Mtc of dismantled 10/12.5 MVA PTF from 66 KV S/s Shah Jahanpur</t>
  </si>
  <si>
    <t>Rep of same capacity 16/20 MVA at Shahjahanpur</t>
  </si>
  <si>
    <t>Aug of 12.5 MVA PTF with 20 MVA PTF at 66 KV S/s Rurka kalan</t>
  </si>
  <si>
    <t>Safety of 11 KV VCB and CDR port at S/s Sudhar</t>
  </si>
  <si>
    <t>E/o 2 no bay for Jagraon at 66 KV S/s Rasoolpur</t>
  </si>
  <si>
    <t>Aug of 20 MVA with 31.5 MVA PTF at 66 KV S/s Millarganj</t>
  </si>
  <si>
    <t>2x1.361mvar C/Bank T-2 at 66Kv s/s Rauke</t>
  </si>
  <si>
    <t>Rep of damaged 20 MVA PTF with same capacity PTF at 66 KV S/s Sidhwan Bet</t>
  </si>
  <si>
    <t>Cap Mtc of dismantled 20 MVA PTF at 66 KV S/s Bhawat</t>
  </si>
  <si>
    <t>Rep of burnt 20 MVA PTF T-2 with same capacity at Khosa Dal Singh Wala</t>
  </si>
  <si>
    <t>E/o 2*1.361 MVAR C/b at 66 KV S/s Lohiyan</t>
  </si>
  <si>
    <t>Aug of 12.5 MVA PTF with 20 MVA PTF at 66 KV S/s HSP Rd Phagwara</t>
  </si>
  <si>
    <t>Addl 20 MVA PTF At 66 Kv S/s Chaunta</t>
  </si>
  <si>
    <t>Addl. 31.5mva 66/11Kv P/T/F at 66Kv s/s Jalalpur</t>
  </si>
  <si>
    <t>repair and mtc of dismantled 10/12.5 mva ptf from s/s Rangian</t>
  </si>
  <si>
    <t>capital mtc of 66kv s/s Mehsampur</t>
  </si>
  <si>
    <t>2nd Addl. 20mva at 66Kv s/s Focal Point,MGBR</t>
  </si>
  <si>
    <t>TOTAL Expenditure</t>
  </si>
  <si>
    <t xml:space="preserve">Aug. of 12.5 MVA 66/11 KV T/F with 20 MVA at 66 KV s/s Sukhanwala </t>
  </si>
  <si>
    <t>66 KV S/S Leppo 12.5MVA T/F</t>
  </si>
  <si>
    <t>Aug. of 12.5 MVA 66/11 KV T/F with 20 MVA at 66 KV S/S Jhariwala</t>
  </si>
  <si>
    <t xml:space="preserve">66 KV S/S Deep Singh Wala </t>
  </si>
  <si>
    <t>Aug. of 12.5 MVA 66/11 KV T/F with 20 MVA at 66 KV s/s Lubanianwala</t>
  </si>
  <si>
    <t>66 KV s/s Jhoke Hari Har at 66KV Tibbi Khurd circuit 1</t>
  </si>
  <si>
    <t xml:space="preserve">U/G 33KV to 66 K/v s/s MES Ferozpur </t>
  </si>
  <si>
    <t>Addl O/g Bay at 66 KV S/s Thatha Sahib</t>
  </si>
  <si>
    <t xml:space="preserve">66KV s/s Chustewala 66KV I/C bay </t>
  </si>
  <si>
    <t>66 KV S/s Lambi (Battery Replacement)</t>
  </si>
  <si>
    <t>66 KV S/s Abul Khurana (Battery Replacement)</t>
  </si>
  <si>
    <t>Aug. 12.5mva T/F with 20mva T/F at 66Kv s/s Paras Ram nagar</t>
  </si>
  <si>
    <t>Aug. 12.5mva T/F with 20mva T/F at 66Kv s/s Goianana T-2</t>
  </si>
  <si>
    <t>Aug. Of 12.5mva 66/11kv T/F with 20mva 66/11kv T/F at 66Kv s/s Abohar</t>
  </si>
  <si>
    <t>Aug. of 12.5 MVA 66/11 KV T/F with 20 MVA at 66 KV S/S Phool</t>
  </si>
  <si>
    <t>Aug. 10/12.5mva T/F with20mva at 66Kv s/s Nattuwala</t>
  </si>
  <si>
    <t>Aug of 12.5 to 20 MVA at 66 Kv S/s Nathana</t>
  </si>
  <si>
    <t>SDE New S/s Ganga</t>
  </si>
  <si>
    <t>SDE 2*1.361 MVA c/b at S/s Ganga</t>
  </si>
  <si>
    <t>Addl. 12.5mva T/F at 66Kv s/s Matti</t>
  </si>
  <si>
    <t>Aug of 12.5 MVA T/f with 20 MVA at Jhandeana</t>
  </si>
  <si>
    <t>66 KV Bay (from 220 KV Ghubaya) at Chakk Janisar</t>
  </si>
  <si>
    <t>Replacement of 20 MVA Damaged TF at 66 KV karni khera</t>
  </si>
  <si>
    <t>SDE 1*1.361 MVAR C/b at Mukand Singh Wala</t>
  </si>
  <si>
    <t>SDE 2*1.361 MVAR C/b at Karmuwala</t>
  </si>
  <si>
    <t>Addl 12.5 MVA TF at 66 KV S/s Chowk Fateh Singh Wala</t>
  </si>
  <si>
    <t>66 kV S/S nandgarh Solar Bay</t>
  </si>
  <si>
    <t>add 12.5 MVA TF at 66 KV S/s Mehraj</t>
  </si>
  <si>
    <t>SDE 1*1.361 MVA C/B at Phoolewal Mehraj</t>
  </si>
  <si>
    <t>SDE 2*1.361 MVAR C/b at Datevas</t>
  </si>
  <si>
    <t>Aug 12.5 MVA with 20 MVA 66/11KV T/F at Bangi Nihal Singh</t>
  </si>
  <si>
    <t>Aug 12.5MVA T/F with 20MVA at 66 KV S/s Jhanduke</t>
  </si>
  <si>
    <t>U/g 33 KV to 66 KV S/s Zeera gate Fzr</t>
  </si>
  <si>
    <t>providing 66 KV Bay for S/s Sekhu at 66 kv S/S Bangi Nihal Singh</t>
  </si>
  <si>
    <t>Aug. of 20 MVA 66/11 KV T/F with 25/31.5 MVA at 66 KV S/S Fazilka</t>
  </si>
  <si>
    <t>Aug of 6.3/8 Mva TF with 10/12.5 MVA P/T/F at 66 Kv S/s Jalal</t>
  </si>
  <si>
    <t>I/G bay at Raman Mandi</t>
  </si>
  <si>
    <t>Solar bay At S/s Tharaj</t>
  </si>
  <si>
    <t>66 KV O/g bay for  kalianwali at Fatta khera</t>
  </si>
  <si>
    <t>Solar bay At S/s Sardool garh</t>
  </si>
  <si>
    <t>C/b at 66 KV S/S Heerawala</t>
  </si>
  <si>
    <t>C/b at anaj Mandi mansa</t>
  </si>
  <si>
    <t>C/b at 66 Kv S/s Danewala</t>
  </si>
  <si>
    <t>SDE 66 KV S/s Danewala</t>
  </si>
  <si>
    <t>Aug 6.3/8 MVA TF with 12.5 Mva Tf at Fatehpur Mania</t>
  </si>
  <si>
    <t>66 KV S/s Mukand Singh Wala</t>
  </si>
  <si>
    <t>Aug. Of 12.5mva T/F with 20mva at 66Kv s/s Dhandi Khadeem</t>
  </si>
  <si>
    <t>Providing 11 KV Bus Bar for 12.5 MVA T/F at  6 KV S/s Kharunj</t>
  </si>
  <si>
    <t>Prov 66 KV Bay at 66 KV S/s Model Town at 66 KV S/s IGC bathinda</t>
  </si>
  <si>
    <t>Replacement of Damaged 16/20MVAwith 20MVA T/F at Bhagta Bhai Ka</t>
  </si>
  <si>
    <t>Aug 12.5MVA T/F with 20MVA at 66 KV S/s Rampura</t>
  </si>
  <si>
    <t>Aug 12.5MVA T/F with 20MVA at 66 KV S/s Tharaj</t>
  </si>
  <si>
    <t>Aug 12.5 MVA T/F with20 MVA T/F at S/S bhalliana</t>
  </si>
  <si>
    <t>Prov Matching equipments after Aug 12.5 with 20MVa T/F at S/s Sardulgarh</t>
  </si>
  <si>
    <t>Replacement of CT at 66 KV S/s Doda</t>
  </si>
  <si>
    <t>SDE 66 kV S/s Doda</t>
  </si>
  <si>
    <t>SDE I/C bay for Solar plant Thiona Pujarian at 66 KV s/s Jaga Ram Thirath</t>
  </si>
  <si>
    <t>Replacement of Damaged 20MVA T/F at Ladhuka</t>
  </si>
  <si>
    <t>66 KV i/G bay ACMA Top Solar Plant 15 MV Nagela joun</t>
  </si>
  <si>
    <t>2*1.361 MVAR C/B at Bhalliana</t>
  </si>
  <si>
    <t>Aug 12.5 MVA T/F with 20 MVA S/S Makhu</t>
  </si>
  <si>
    <t>66 KV Bay for 220 KV S/s Baja Khana at 66 Kv /s Jaito</t>
  </si>
  <si>
    <t>2 no bays at 66 Kv s/s GNDTP</t>
  </si>
  <si>
    <t>66 KV S/S Lakhewali Aug with 6.3/8 MVA 66/11 KV T/F 12.5 MVA</t>
  </si>
  <si>
    <t>SDE 66 KV bay for 220 KV Malkotra ckt 2 at 66 KV s/s chak sherawala</t>
  </si>
  <si>
    <t>add 12.5 MVA TF at 66 KV S/s Sangat Mandi</t>
  </si>
  <si>
    <t>Aug 12.5MVA T/F with 20MVA at 66 KV S/s Civil Line BTI</t>
  </si>
  <si>
    <t>Aug 12.5MVA T/F with 20MVA at 66 KV S/s Smalsar</t>
  </si>
  <si>
    <t>Solar bay at 66 Kv S/s Danewala</t>
  </si>
  <si>
    <t>I/C bay at 66 Kv S/s bareta</t>
  </si>
  <si>
    <t>Solar bay at 66 Kv S/s bareta</t>
  </si>
  <si>
    <t>SDE 2*1.361 MVA C/Bank at 66Kv s/s Joga Rallan</t>
  </si>
  <si>
    <t>SDE at 66 KV Anaj mandi Mansa</t>
  </si>
  <si>
    <t>SDE at 66 KV Maur Kalan</t>
  </si>
  <si>
    <t>SDE New S/s Maur (Kotkapura)</t>
  </si>
  <si>
    <t>SDE 4*1.361 MVAR C/b at Maur Kalan</t>
  </si>
  <si>
    <t>SDE 66 KV S/s Kand Wala Hazar Khan</t>
  </si>
  <si>
    <t>Aug 6.3/8 MVA with 12.5 MVA PTF at S/s Smalsar</t>
  </si>
  <si>
    <t>1*1.361 MVAR C/B at Maur</t>
  </si>
  <si>
    <t>SDE 2*1.361 MVA C/B at 66 KV Selbra</t>
  </si>
  <si>
    <t>SDE 2*1.361 MVA C/B at Dhapai</t>
  </si>
  <si>
    <t>C/b at Mandi Kalan</t>
  </si>
  <si>
    <t>Repl of 0.125 Sq Inch conductor with 0.4 Inch of 66 KV Bus Bar at joga ralla</t>
  </si>
  <si>
    <t>Aug of 12.5 to 20 MVA at 66 Kv S/s Mandi Kalan</t>
  </si>
  <si>
    <t>C/b at Raipur</t>
  </si>
  <si>
    <t>Aug of 10/12.5 MVA PTF 66 KV S/s Faridkot</t>
  </si>
  <si>
    <t>Aug of 12.5 to 20 MVA at 66 Kv S/s Bucho</t>
  </si>
  <si>
    <t>6*1.361 c/b at 66 kv S/s Malookpur</t>
  </si>
  <si>
    <t>66 KV S/s Faridkot</t>
  </si>
  <si>
    <t>Addl 20 MVA T/F at 66KV S/S Tapa</t>
  </si>
  <si>
    <t>Aug of 12.5 KVA Tf with 20 MVA PTF at 66 KV S/s Bareta</t>
  </si>
  <si>
    <t>U/g 33 to 66 KV S/s Sande Hasham</t>
  </si>
  <si>
    <t>U/g 33 KV to 66 KV S/s Amarpura</t>
  </si>
  <si>
    <t>Aug. of 12.5 MVA 66/11 KV T/F with 20 MVA at 66 KV S/S Dialpura</t>
  </si>
  <si>
    <t>SDE 66 KV s/s Theh Kalander</t>
  </si>
  <si>
    <t>Addl 4 MVA T/F at S/s Giljewal</t>
  </si>
  <si>
    <t>Aug. of 6.3/8 MVA 66/11 KV T/F with 12.5 MVA at 66 KV S/S Fattan Wala</t>
  </si>
  <si>
    <t>Providing 11 KV Bus Bar for 12.5 MVA T/F T-1 at 66 KV S/s Fattanwala</t>
  </si>
  <si>
    <t>Addl 6.3/8 MVA 66/11 KV T/F at 66 KV S/S kalyan sukha</t>
  </si>
  <si>
    <t>Aug 20MVA with 25/31.5 MVA at Budhlada</t>
  </si>
  <si>
    <t>Aug. of 5 MVA 66/11 KV T/F with 8 MVA at 66 KV S/S Ratts Tibba</t>
  </si>
  <si>
    <t>Aug. of 12.5 MVA 66/11 KV T/F with 20 MVA at 66 KV s/s tahlian</t>
  </si>
  <si>
    <t>SDE 2*1.361 MVA C/B at Ahlupur</t>
  </si>
  <si>
    <t>66 KV O/g bay for  killianwali at Pathrala</t>
  </si>
  <si>
    <t>Addl. 12.5mva T/F at 66Kv s/s Pir baksh Chauhan</t>
  </si>
  <si>
    <t>SDE New 66 KV S/s Bakhshiwala</t>
  </si>
  <si>
    <t>SDE 66 KV S/s Lopo</t>
  </si>
  <si>
    <t>2no bay at 66 Kv S/s Lohgarh Thakra</t>
  </si>
  <si>
    <t>Addl. 12.5mva T/F at 66Kv s/s Mari mustafa</t>
  </si>
  <si>
    <t>Addl. 12.5mva T/F at 66Kv s/s Bhadra</t>
  </si>
  <si>
    <t>Cap Mtc at S/s Bhadra</t>
  </si>
  <si>
    <t>Aug 10/12.5 MVA to 20MVA 66 KV s/s Rode</t>
  </si>
  <si>
    <t>Addl 12.5 MVA PTF at Lambi</t>
  </si>
  <si>
    <t>4*1.361 MVAr C/B at Kamalgarh</t>
  </si>
  <si>
    <t>Aug. of 12.5 MVA 66/11 KV T/F with 20 MVA at 66 KV S/S C-Compound BTI</t>
  </si>
  <si>
    <t>Add 12.5 MVA TF at Dhapali</t>
  </si>
  <si>
    <t>Addl 12.5 MVA TF at Gulabewala</t>
  </si>
  <si>
    <t>66 KV Bay at Jodhpur Pakhar</t>
  </si>
  <si>
    <t>66 KV C/B at Jodhpur Pakhar</t>
  </si>
  <si>
    <t>Cap Mtc at Jodhpur Pakhar</t>
  </si>
  <si>
    <t>SDE 66 KV S/s Kamal Swatch (Fire Fighting)</t>
  </si>
  <si>
    <t>2*1.361 MVAR C/b at Bucho</t>
  </si>
  <si>
    <t>Aug of 6.3/8 MVA TF with 12.5 MVA TF at Bargari</t>
  </si>
  <si>
    <t>Addl 12.5 MVA PTF at S/s Chaina</t>
  </si>
  <si>
    <t>Solar bay at kalianwali</t>
  </si>
  <si>
    <t>Addl 12.5 MVA TF at 66 KV S/s Katiyan</t>
  </si>
  <si>
    <t>66 KV O/g bay for Malkatora at S/s Arniwala</t>
  </si>
  <si>
    <t>Addl 12.5 MVA PTF at S/s Nandgarh</t>
  </si>
  <si>
    <t>I/C and O/G bay at 66 Kv S/s bhagoke</t>
  </si>
  <si>
    <t>Aug 20 MVA with 31.5 MVA at 66 KV Guru har sahai</t>
  </si>
  <si>
    <t>Rep Damaged T/F ghasokhana</t>
  </si>
  <si>
    <t>Aug 12.5 MVA T/F with20 MVA T/F at S/S Sardulgarh</t>
  </si>
  <si>
    <t>Aug 6.3/8MVA T/F with 10/12.5MVA at 66 KV Jaga Ram Tirath</t>
  </si>
  <si>
    <t>Aug 12.5 MVA T/F with 20 MVA at 66 KV sardargarh</t>
  </si>
  <si>
    <t>addl 12.5 MVA PTF at bheeti wala</t>
  </si>
  <si>
    <t>SDE at 66 KV kishangarh</t>
  </si>
  <si>
    <t>5 MVA T/f at S/s Wara Kishan pura</t>
  </si>
  <si>
    <t>I/C bay at 66 Kv S/s sikhwala</t>
  </si>
  <si>
    <t>Addl 12.5 MVA PTF at 66 KV S/S Depai</t>
  </si>
  <si>
    <t>66 KV Bay for Kharunj Ckt 2 at Jethuke</t>
  </si>
  <si>
    <t>66 KV Bay for Lakhewali CKT-2 at Kharunj</t>
  </si>
  <si>
    <t>66 KV Bay for Kharunj CKT-2 at Lakhewali</t>
  </si>
  <si>
    <t>4*1.361 MVAR C/B at S/s Jodha Bhaini</t>
  </si>
  <si>
    <t>Addl 12.5 MVA PTF at S/s Dan Singh Wala</t>
  </si>
  <si>
    <t>1 No Bay at 66 KV S/s Dialpura</t>
  </si>
  <si>
    <t>Addl 12.5 MVA PTF at S/s Kot Samir</t>
  </si>
  <si>
    <t>Kot Dharam O/g Bay for Heerawala</t>
  </si>
  <si>
    <t>66 KV Bay at malout Road Bathinda ckt-2 for Sangat</t>
  </si>
  <si>
    <t>Addl 20MVA PTF at S/s Abohar</t>
  </si>
  <si>
    <t>Rep of Damaged 10/12.5MVA T/F at 66 KV S/S Alamwala</t>
  </si>
  <si>
    <t>Aug of 12.5 MVA PTF with 25/31.5 MVA PTF at 66 KV S/s Mamdot</t>
  </si>
  <si>
    <t>Aug of 12.5 MVA PTF with 25/31.5 MVA PTF at 66 KV S/s Nure ke</t>
  </si>
  <si>
    <t>Aug. 12.5mva T/F with 20mva T/F at 66Kv s/s Khosa dall Singh</t>
  </si>
  <si>
    <t>Upgradation of Tibbi Khurd from 33 KV to S/s 66 KV</t>
  </si>
  <si>
    <t>Solar Bay at 66 KV S/s Banwala Anuka</t>
  </si>
  <si>
    <t>SDE of 66Kv s/s Jodha Bhaini</t>
  </si>
  <si>
    <t>SDE 66 KV O/G bay for Mukand Singh Wala at 66 kv S/s Lubhian wali</t>
  </si>
  <si>
    <t>66 KV i/G bay Bhettiwala</t>
  </si>
  <si>
    <t>Rep of damaged 6.3/8 MVA TF at Bhaloor</t>
  </si>
  <si>
    <t>Aug of 12.5 Mva TF to 20MVA T/F at 66 KV S/s bhikhi</t>
  </si>
  <si>
    <t>Aug 6.3/8MVA T/F with 12.5MVA at 66 KV Pakka Kalan</t>
  </si>
  <si>
    <t>Solar Bay at 66 KV S/s Peori</t>
  </si>
  <si>
    <t>Aug 20 MVA T/F with 25/31.5 MVA at 66 KV Ladhuka</t>
  </si>
  <si>
    <t>Aug 1 no o/g bay 66 KV (to Chimnewal) at 66 kv S/s ghattianwali</t>
  </si>
  <si>
    <t>2 no 66 KV Bays for Ghattianwali Ckt-1 and Ckt-2 (I/C &amp; O/G) at 66 KV S/S Chimnewala</t>
  </si>
  <si>
    <t>Solar Bay at Malookpur</t>
  </si>
  <si>
    <t>SDE 66 KV I/C bay CKT-2 from Arniwala at 66 KV s/s ghattiawali</t>
  </si>
  <si>
    <t>SDE 66 KV bay CKT-2 at S/s Arniwala for 66 KV s/s ghattiawali</t>
  </si>
  <si>
    <t>66 KV O/g bay for fatta khera at kalianwali</t>
  </si>
  <si>
    <t>Aug of 6.8/8 MVA TF with 12.5 MVA TF at S/s Sikhwala</t>
  </si>
  <si>
    <t>Rep of Damaged 10/12.5MVA T/F at 66 KV S/S Jodhpur Pakhar</t>
  </si>
  <si>
    <t>Aug of 12.5 MVA T/f with 20 MVA at Kamala midu</t>
  </si>
  <si>
    <t>Aug of 12.5 MVA TF with 20 MVA at 66 KV S/s Bhagoke</t>
  </si>
  <si>
    <t>SDE S/s Karmuwala</t>
  </si>
  <si>
    <t>Addl. 12.5mva T/F at 66Kv s/s Madhir</t>
  </si>
  <si>
    <t>Aug 12.5 MVA T/F with 20 MVA TF at 66 KV S/s Balianwali</t>
  </si>
  <si>
    <t>Addl. 12.5mva P/T/F at 66Kv s/s Sheron</t>
  </si>
  <si>
    <t>New 66Kv Bay at 66Kv s/s Urban Estate,patiala</t>
  </si>
  <si>
    <t>2*1.369 MVA C/B at 66 KV S/s Patiala PTA</t>
  </si>
  <si>
    <t>Addl. 20mva 66/11Kv P/T/F at 66Kv s/s Urban Estate,Patiala</t>
  </si>
  <si>
    <t>2*1.369 MVA C/B at 66 KV S/s Maggar Sahib</t>
  </si>
  <si>
    <t>Aug. Of 6.3/8mva to 20mva P/T/F at 66Kv s/s Maggar Sahib</t>
  </si>
  <si>
    <t>Aug. Of 12.5mva P/T/F to 20mva at 66Kv s/s Shatrana</t>
  </si>
  <si>
    <t>Addl. 12.5mva P/T/F T-2 66/11Kv at 66Kv s/s Randhawa</t>
  </si>
  <si>
    <t>4*1.361MVAR c/b at 66 KV S/S Arno</t>
  </si>
  <si>
    <t>Aug. Of 12.5mva P/T/F to 20mva P/T/F at 66Kv s/s Sarai Banjara</t>
  </si>
  <si>
    <t>Aug. Of 12.5mva P/T/F with 20mva P/T/F at 66Kv s/s Joremajra</t>
  </si>
  <si>
    <t>66 Kv Bay and LE Switch at Shakti Vihar</t>
  </si>
  <si>
    <t>Matching Equipment of 20mva P/T/F at 66Kv s/s Barn</t>
  </si>
  <si>
    <t>Aug. Of 12.5mva P/T/F to 20mva P/T/F at 66Kv s/s Colony Patiala</t>
  </si>
  <si>
    <t xml:space="preserve">2 no. Bay at 66Kv s/s </t>
  </si>
  <si>
    <t>4*1.361MVAR c/b at 66 KV S/S Chottian</t>
  </si>
  <si>
    <t>Aug. of 6.3 MVA 66/11 KV T/F with 20 MVA 66/11KV T/F at 66KV s/s Khizrabad</t>
  </si>
  <si>
    <t>Aug. 10/12.5 MVA to 20 MVA at 66KV s/s Majra (New)2nd</t>
  </si>
  <si>
    <t>SDE of 2*1.361MVAR C/B at 66 KV S/S majra</t>
  </si>
  <si>
    <t>Annual estimate Exe Mtc. of 66KV s/s Sec-68,Mohali</t>
  </si>
  <si>
    <t>I/C bay at 66 Kv S/s Majra</t>
  </si>
  <si>
    <t>11KV Bus Bay outdoor at New 66KV S/s Makrod Sahib</t>
  </si>
  <si>
    <t>New Bay at 66KV s/s Chorwala</t>
  </si>
  <si>
    <t>Aug of 20 MVA PTF to 31.5 MVA PTF at 66 KV S/s Wadali Ala Singh</t>
  </si>
  <si>
    <t>6no. Earth Bor at 66KV New s/s Karoda</t>
  </si>
  <si>
    <t>SDE of 66Kv s/s Sekhopur Kalan</t>
  </si>
  <si>
    <t>Aug of 10/12.5 MVA TF with 20MVA TF at s/s Sekhopur Kalan</t>
  </si>
  <si>
    <t>New 66KV s/s Gehlan</t>
  </si>
  <si>
    <t>SDE of 66KV s/s Sec-88,Mohali</t>
  </si>
  <si>
    <t>Cap.Mtc and reerection of 20 mva TF 66/11kv at 66Kv s/s Nagra</t>
  </si>
  <si>
    <t>Cap Mtc of dismantled TF from s/s Nagra</t>
  </si>
  <si>
    <t>11 kv 2x1.361 MVAR c/b at 66 kv Lohat Baddi</t>
  </si>
  <si>
    <t>Aug. of 10/12.5 mva 66/11KV T/F with 20mva 66/11KV T/F at 66KV s/s Kurali</t>
  </si>
  <si>
    <t>SDE of 4x1.361mvar C/Bank at 66Kv s/s Kurali</t>
  </si>
  <si>
    <t>SDE of 66Kv bay at 66Kv s/s Kurali</t>
  </si>
  <si>
    <t>SDE of 2no. 66KV bay I/C and O/G bay for Khidrabad at 66KV s/s Kurali</t>
  </si>
  <si>
    <t>SDE of 66KV s/s Fatehpur Kalan</t>
  </si>
  <si>
    <t>Providing LV Neutral Earth Bor at 66 Kv New s/s Makror Sahib</t>
  </si>
  <si>
    <t>Addl. 10/12.5mva at 66Kv s/s Gujjran</t>
  </si>
  <si>
    <t>Aug. of 12.5MVA P/T/F to 20MVA P/T/F 66/11KV at 66KV s/s Bakhopir</t>
  </si>
  <si>
    <t>66KV/11KV 20mva P/T/F T-2 Bus Bar at 66KV s/s Gurdittpura</t>
  </si>
  <si>
    <t>4x1.361 MVAR C/Bank 20MVA P/T/F T-1 at 66KV s/s Bharo</t>
  </si>
  <si>
    <t>2x1.361MVAR C/Bank with 12.5 MVA PTF -1 at 66KV s/s Chohath</t>
  </si>
  <si>
    <t>2 no. Bay at 66Kv s/s Balran</t>
  </si>
  <si>
    <t>66/11KV. 10/12.5mva P/T/F T-2. 11KV Bus Bar at 66KV s/s Naushera</t>
  </si>
  <si>
    <t>Aug of10/12.5 Mva with 20MVA PTF at 66 KV s/s sher garh</t>
  </si>
  <si>
    <t>SDE of New 66KV s/s Model Town,Sheron</t>
  </si>
  <si>
    <t>Addl. of 12.5MVA P/T/F 66/11KV at 66KV s/s Fatehmajri</t>
  </si>
  <si>
    <t>Aug. of 6.3mva P/T/F to 12.5mva at 66KV s/s Badshahpur</t>
  </si>
  <si>
    <t>Aug. of 10/12.5mva to 66/11KV P/T/F at 66KV s/s Sangna</t>
  </si>
  <si>
    <t>Aug. of 6.3/8mva P/T/F to 20mva P/T/F at 66KV s/s FocalPoint,PTA</t>
  </si>
  <si>
    <t>11 KV Bus bar at 66 KV S/s Focal point Patiala PTA</t>
  </si>
  <si>
    <t>Addl. New 6.3/8mva P/T/F at 66Kv s/s FocalPoint,PTA</t>
  </si>
  <si>
    <t>Aug. of 20mva to 31.5mva at 66KV s/s Bilaspur</t>
  </si>
  <si>
    <t>Addl. 20mva P/T/F at 66kv s/s Bhavanigarh</t>
  </si>
  <si>
    <t>Aug. of 10/12.5mva 66/11KV T/F with 20mva 66/11KV at 66KV s/s Ghugrali Sekhan</t>
  </si>
  <si>
    <t>4x1.361mvar C/Bank at 66Kv s/s Tohra</t>
  </si>
  <si>
    <t>Aug. Of 12.5mva to 20mva at 66Kv s/s Tohra</t>
  </si>
  <si>
    <t>1 no. 66KV Bay at 66KV s/s Tohra</t>
  </si>
  <si>
    <t>1 no. O/G Bay at 66KV s/s Dharamgarh</t>
  </si>
  <si>
    <t>SDE of 2x1.361mvar C/Bank at 66Kv s/s Nidampur</t>
  </si>
  <si>
    <t>1 no. 66KV Bay at 66KV s/s Tanda Badha</t>
  </si>
  <si>
    <t>Addl. 12.5mva P/T/F at 66Kv s/s Handesar</t>
  </si>
  <si>
    <t>1 no. O/G Bay at 66KV s/s Handesar</t>
  </si>
  <si>
    <t>2x1.361mvar C/Bank at 66Kv s/s Handesar</t>
  </si>
  <si>
    <t>Addl. 20mva P/T/F 3 at 66Kv s/s Dhuri</t>
  </si>
  <si>
    <t>Addl. 20mva P/T/F 2 at 66kv s/s agole</t>
  </si>
  <si>
    <t>Addl. 12.5mva P/T/F 3 at 66Kv s/s Dhuri</t>
  </si>
  <si>
    <t>Addl. 20mva P/T/F at 66kv s/s Banera</t>
  </si>
  <si>
    <t>Addl. 20mva 66/11 Kv P/T/F at 66Kv s/s Sec-71,Mohali</t>
  </si>
  <si>
    <t>Elect. Equ of 66Kv I/C bay and O/G bay at 66Kv s/s Majra</t>
  </si>
  <si>
    <t>Addl. 20mva 66/11 Kv P/T/F at 66Kv s/s Darri</t>
  </si>
  <si>
    <t>Aug of 12.5 MVA 66/11 KV Power T/F with 1 No 20 MVA Power T/F at 66 KV S/S Darri</t>
  </si>
  <si>
    <t>U/G of 33Kv s/s to 66Kv s/s of Chandpur</t>
  </si>
  <si>
    <t>U/G of 33Kv s/s to 66Kv s/s of Bharatgarh</t>
  </si>
  <si>
    <t>U/G of 33Kv to 66Kv s/s of RTP</t>
  </si>
  <si>
    <t>Purchase of Fire Fighting Equipment for 4no. 66Kv Grids(Karoda,Teur,Satauj &amp; Ansal Properties)</t>
  </si>
  <si>
    <t>66Kv s/s Hameer Bajwa</t>
  </si>
  <si>
    <t>SDE of 4x1.361mvar C/Bank at 66Kv s/s Sec-68,Mohali</t>
  </si>
  <si>
    <t>SDE of 2x1.361mvar C/Bank at 66Kv s/s Samgoli</t>
  </si>
  <si>
    <t>66Kv s/s Bharo</t>
  </si>
  <si>
    <t>Aug. Of 10/12.5mva 66/11Kv with 20mva 66/11Kv P/T/F at 66Kv s/s Morinda(New)</t>
  </si>
  <si>
    <t>Addl. 3rd 20mva 66/11Kv T/F at 66Kv s/s Sec-68,Mohali</t>
  </si>
  <si>
    <t>Aug. Of 16/20mva to 25/31.5mva P/T/F at 66Kv s/s</t>
  </si>
  <si>
    <t xml:space="preserve">Cap.Mtc of 10/12.5mva 66/11kv at 66Kv s/s Ghanaur </t>
  </si>
  <si>
    <t>SDE of 2x1.361mvar C/Bank at 66Kv s/s ghanour</t>
  </si>
  <si>
    <t>Aug. Of 6.3/8 MVA to 12.5 MVA at 66 KV S/S Talwan</t>
  </si>
  <si>
    <t>Addl. 3rd 20mva 66/11Kv T/F at 66Kv s/s Sandhor</t>
  </si>
  <si>
    <t>2 no O/G Bay at 66 KV S/S Sanaur</t>
  </si>
  <si>
    <t>aug of 12.5 MVA Tf to 20MVA at 66 KV S/s Sanaur</t>
  </si>
  <si>
    <t>Aug of 5 MVA 33/11 kv PTF at 33 kv s/s Ramuwala</t>
  </si>
  <si>
    <t>Rep of Burnt 20MVA PTF-2 with 20 MVA PTF at 66 KV S/s Sunam</t>
  </si>
  <si>
    <t>Aug of 20 MVA P/t/f with C/B at 66 KV s/s Loha Khera</t>
  </si>
  <si>
    <t>11KV C/bank at 66KV s/s Kheri Kalan</t>
  </si>
  <si>
    <t>New 66KV s/s Kheri Kalan</t>
  </si>
  <si>
    <t>SDE 8*1.361mvar c/bank at 66 kv S/s sector 70, Mohali</t>
  </si>
  <si>
    <t>66 KV S/S Lisar Mohali CT PT Accuracy check 0.25</t>
  </si>
  <si>
    <t>2 no O/G Bay at 66 KV S/S Kuthala Sangrur</t>
  </si>
  <si>
    <t>Addl 12.5 MVA TPTF at 66 KV S/s Raidharana</t>
  </si>
  <si>
    <t>Aug of 20 MVA with 25/31.5 MVA PTF at 66 KV S/s Patiala (Bus Stand)</t>
  </si>
  <si>
    <t>Rep of Damaged 20 MVA PTF with new 20 MVA PTF at 66 KV S/s Parvat (Zirakpur)</t>
  </si>
  <si>
    <t>aug of 12.5 MVA T/F T-1 to 20MVA at 66 KV S/s Alowal</t>
  </si>
  <si>
    <t>3*1.361 MVAr C/B at 66 KV S/s Kanjla</t>
  </si>
  <si>
    <t>Aug 12.5 MVA PTF 2 with 20 MVA PTF at bhunerheri</t>
  </si>
  <si>
    <t>Annual estimate M&amp;R Electrical Equip of S/s Achal nabha</t>
  </si>
  <si>
    <t>Aug of 20 MVA with 31.5 MVA PTF at 66 KV S/s Nabha</t>
  </si>
  <si>
    <t>Aug of 20 MVA with 25/31.5 MVA PTF T-1 at 66 KV S/s Nabha Old</t>
  </si>
  <si>
    <t>Aug of 12.5 MVA to 20MVA 66 KV S/s Tullewal</t>
  </si>
  <si>
    <t>Aug of 12.5 MVA to 20MVA 66 KV S/s Thullewal</t>
  </si>
  <si>
    <t>SDE 2*1.361mvar c/bank at 20 MVA PTF 1 at 66 kv S/s amargarh</t>
  </si>
  <si>
    <t>2x1.361mvar c/b 12.5mva P/T/F T-1 66/11 at 66 kv s/s Fatehmajri</t>
  </si>
  <si>
    <t>SDE 2*1.361mvar c/bank at 20 MVA PTF 2 at 66 kv S/s amargarh</t>
  </si>
  <si>
    <t>O/G Bay at 66 KV S/S Rajpura Focal pt</t>
  </si>
  <si>
    <t>SDE 66 KV S/s hasanpur</t>
  </si>
  <si>
    <t>66 KV Bay at 66 KV Ganduan</t>
  </si>
  <si>
    <t>Aug of 8/10 MVA with 20MVA T/F at Ganduan</t>
  </si>
  <si>
    <t xml:space="preserve">10/12.5 MVA T-1 PTF Dayalgarh </t>
  </si>
  <si>
    <t>Cap mtc at 66 KV S/s Bhadra</t>
  </si>
  <si>
    <t>12.5MVA PTF C/B at 66 KV S/s Raiewal</t>
  </si>
  <si>
    <t>1 No 66 KV bay at 66 KV S/s Mulapur garibdas</t>
  </si>
  <si>
    <t>rep of 20 MVA 66/11 KV Power T/F with 1 No 20 MVA Power T/F at 66 KV S/S NIS PTA</t>
  </si>
  <si>
    <t>Cap Mtc of 20 MVA Dismantled T/f from S/s NIS PTA</t>
  </si>
  <si>
    <t>Prov. 2x1.361MVAR C/Bank at 66Kv s/s Dungal</t>
  </si>
  <si>
    <t>Addl. 12.5mva P/T/F at 66Kv s/s Karamgarh</t>
  </si>
  <si>
    <t>Aug. of 12.5mva to 20mva P/T/F at 66KV s/s Kajoli</t>
  </si>
  <si>
    <t>Prov. 2x1.361MVAR C/Bank T2 at 66 KV S/s Samundgarh</t>
  </si>
  <si>
    <t>Prov. 2x1.361MVAR C/Bank at 66Kv s/s Samundgarh</t>
  </si>
  <si>
    <t>Prov. 2x1.361MVAR C/Bank at 66Kv s/s Sukhpura</t>
  </si>
  <si>
    <t>1 No 66 KV bay for Mangwal at 66 KV S/s Bhalwan</t>
  </si>
  <si>
    <t>Prov. 3x1.361MVAR C/Bank at 66Kv s/s Kanjhla</t>
  </si>
  <si>
    <t>4*1.361MVAR c/b 31.5MVA at 66 KV s/s Sular</t>
  </si>
  <si>
    <t>4x1.361mvar C/Bank at 66Kv s/s Phase -1 Mohali</t>
  </si>
  <si>
    <t>4x1.361mvar C/Bank at 66Kv s/s  Mohali II</t>
  </si>
  <si>
    <t>SDE 66 KV S/s Seonk</t>
  </si>
  <si>
    <t>4*1.361 MVAr C/B at 66 KV S/s Mubarakpur</t>
  </si>
  <si>
    <t>4*1.361 MVAr C/B at 66 KV S/s Mullapur garibdas</t>
  </si>
  <si>
    <t>Aug 12.5 MVA TF with 20 MVA Tf at 66 KV S/s Mullapur garibdas</t>
  </si>
  <si>
    <t>Aug 12.5 MVA TF with 20 MVA Tf at 66 KV S/s Sular</t>
  </si>
  <si>
    <t>Aug 6.3/8 MVA TF with 20 MVA Tf at 66 KV S/s agar Sahib</t>
  </si>
  <si>
    <t>3 no bay at 66 Kv s/s Bamna</t>
  </si>
  <si>
    <t>Addl 12.5 MVA TF at bamna</t>
  </si>
  <si>
    <t>Addl 20 MVA TF at S/s Phase-1 Mohali</t>
  </si>
  <si>
    <t>SDE 66 KV S/s ghellian</t>
  </si>
  <si>
    <t>Addl 10/12.5 MVA PTF at 66 KV S/s Gajju Khera</t>
  </si>
  <si>
    <t>Prov 66 KV Bays at 66 KV S/s Fatehmajari</t>
  </si>
  <si>
    <t>Addl 20 MVA PTF T-2 at S/s bahadurgarh</t>
  </si>
  <si>
    <t>4x1.361mvar C/Bank at 66Kv s/s LohaKhera</t>
  </si>
  <si>
    <t>Matching Equipment for 20 MVA PTF at 66 KV s/s Mandvi</t>
  </si>
  <si>
    <t>Isolater Switch at S/s Grid colony Patiala PTA</t>
  </si>
  <si>
    <t>SDE 66 KV S/s Hamirgarh</t>
  </si>
  <si>
    <t>Aug. Of 12.5mva P/T/F with 20mva P/T/F at 66Kv s/s Ghagga</t>
  </si>
  <si>
    <t>20MVA PTF Relay at 66 KV S/s Ghagga</t>
  </si>
  <si>
    <t>SDE 66 KV S/S balran</t>
  </si>
  <si>
    <t>SDE of 66KV s/s Ansal Properties and Infrastructure Ltd. Sec-114,Mohali</t>
  </si>
  <si>
    <t>2*1.361mvar 11kv c/b at 66 kv Lohat Baddi</t>
  </si>
  <si>
    <t>Addl 20 MVA PTF at 66 KV S/s Teur</t>
  </si>
  <si>
    <t>Aug. of 12.5MVA P/T/F 66/11KV to 20MVA P/T/F at 66KV s/s Chorwala</t>
  </si>
  <si>
    <t>Addl. 12.5mva at 66Kv s/s Nandpur Kalor</t>
  </si>
  <si>
    <t>Prov 4.1.3621 MVAR C/B at 66 KV S/s Joremajra</t>
  </si>
  <si>
    <t>SDE of 4x1.361mvar C/Bank at 66Kv s/s Samgoli</t>
  </si>
  <si>
    <t>Estimate for dismantled &amp;rep of 16/20 MVA 66/11 KV T1 at 66 KV S/s Talwara</t>
  </si>
  <si>
    <t>66 KV S/s Focal point ldh</t>
  </si>
  <si>
    <t>Aug 12.5 MVA PTF wit 20MVA PTF at 66 KV S/s Lasoyi</t>
  </si>
  <si>
    <t>Replacement of Damaged 10/12.5MVA T/F at Kanakwal</t>
  </si>
  <si>
    <t>Aug of 12.5 MVA TF with 20 MVA TF at 220 KV S/s Saidpur</t>
  </si>
  <si>
    <t>SDE of 66 KV s/s International Airport SAS Nagar,Mohali</t>
  </si>
  <si>
    <t>2 no. 66KV Bay at 66Kv s/s Bahomajra</t>
  </si>
  <si>
    <t xml:space="preserve"> 2*1.361 MVAr C/B at 66 KV S/s Balbera</t>
  </si>
  <si>
    <t>1 no. 66KV Bay at 66KV s/s Balvera</t>
  </si>
  <si>
    <t>Aug 12.5 MVA PTF wit 20MVA PTF at 66 KV S/s Balbera</t>
  </si>
  <si>
    <t>66KV s/s Bus Bar with 66KV LA &amp; PT at 66KV s/s Balbera</t>
  </si>
  <si>
    <t>New 66KV s/s Makror Sahib</t>
  </si>
  <si>
    <t>Prov. 2x1.361MVAR C/Bank at 66Kv s/s Raidharana</t>
  </si>
  <si>
    <t>Aug. of 12.5mva P/T/F to 66/11KV 20mva P/T/F at 66KV s/s Rakhra</t>
  </si>
  <si>
    <t>New 66KV s/s Karoda</t>
  </si>
  <si>
    <t>Aug. Of 10/12.5mva P/T/F to 20mva P/T/F at 66Kv s/s Ghanaur</t>
  </si>
  <si>
    <t>Aug. of 12.5MVA P/T/F  to 20MVA P/T/F at 66KV s/s Naushera</t>
  </si>
  <si>
    <t>Aug. of 12.5MVA P/T/F 66/11KV to 20MVA P/T/F at 66KV s/s Rohar Jageer</t>
  </si>
  <si>
    <t>66/11KV. 12.5mva P/T/F.11KV Bus Bar at 66KV s/s Rohar Jageer</t>
  </si>
  <si>
    <t>1*1.361 mvar c/b20MVA P/T/F at 66 KV s/s Rohar Jageer</t>
  </si>
  <si>
    <t>Aug. of 12.5MVA P/T/F to 20MVA P/T/F 66/11KV at 66KV s/s Nidampur</t>
  </si>
  <si>
    <t>Aug. of 12.5MVA P/T/F T-2 to 20MVA P/T/F at 66KV s/s Gurdittpura</t>
  </si>
  <si>
    <t>4x1.361 MVAR C/Bank with 20MVA P/T/F T-2 at 66KV s/s Gurdittpura</t>
  </si>
  <si>
    <t xml:space="preserve"> 2*1.361MVAr C/b at Naushera</t>
  </si>
  <si>
    <t>SDE of 66/11KV new s/s at Teur</t>
  </si>
  <si>
    <t>SDE of 4x1.361mvar C/Bank at 66Kv s/s Teur</t>
  </si>
  <si>
    <t xml:space="preserve">1 No. 66KV O/G Bay at 66KV s/s Mandvi </t>
  </si>
  <si>
    <t>4x1.361mvar C/Bank at 66Kv s/s Urban Estate</t>
  </si>
  <si>
    <t>1 no. 66KV I/C at 66KV s/s Jalalpur</t>
  </si>
  <si>
    <t>Prov. 2x1.361MVAR C/Bank with 12.5 Mva PTF T-2 at 66Kv s/s Nandpur Kalor</t>
  </si>
  <si>
    <t>4*1.361MVAR c/b 31.5MVA at 66 KV s/s Wadaliala Singh</t>
  </si>
  <si>
    <t>11 kv c/b at 66 kv Kanakwal</t>
  </si>
  <si>
    <t>Addl. 12.5mva P/T/F at 66Kv s/s Badbar</t>
  </si>
  <si>
    <t>Addl. 12.5mva P/T/F at 66Kv s/s Chattha Nanhera</t>
  </si>
  <si>
    <t>4x1.361MVAR C/Bank 20MVA P/T/F at 66KV s/s Bhattiwal</t>
  </si>
  <si>
    <t>Aug. of 10/12.5MVA P/T/F to 20MVA P/T/F 66/11KV at 66KV s/s Bhattiwal</t>
  </si>
  <si>
    <t>SDE of New 66KV G/s/s Satauj (12.5MVA)</t>
  </si>
  <si>
    <t>11KV C/Bank at 66KV s/s Satauj</t>
  </si>
  <si>
    <t>11kv C/B T-2 at 66 kv s.s model town shero</t>
  </si>
  <si>
    <t>11kv C/B at 66 kv s.s model town shero</t>
  </si>
  <si>
    <t>Special Estimate for Estimating in Control Room at 66 KV model Town Sheron</t>
  </si>
  <si>
    <t>11Kv C/Bank at 66Kv s/s Nagra</t>
  </si>
  <si>
    <t>66KV Bay at 66KV s/s Moonak</t>
  </si>
  <si>
    <t>11KV C/Bank at 66KV s/s Bakhopir</t>
  </si>
  <si>
    <t>11KV C/Bank at 66KV s/s Gujjran</t>
  </si>
  <si>
    <t>66KV G/s/s Gujjeran Addl. 12.5MVA P/T/F Const.</t>
  </si>
  <si>
    <t>Addl. 20MVA A/F at 66KV s/s Benra</t>
  </si>
  <si>
    <t>SDE of new 66KV s/s Power Colony,Sohian Road,SNG</t>
  </si>
  <si>
    <t>11KV C/Bank at 66KV s/s Power Colony,Sangrur</t>
  </si>
  <si>
    <t>11KV C/Bank at 66KV s/s Loha Khera</t>
  </si>
  <si>
    <t>Addl. 12.5mva P/T/F at 66Kv s/s Chottian</t>
  </si>
  <si>
    <t>2x1.361MVAR 11KV C/Bank at 66KV s/s Munshiwala</t>
  </si>
  <si>
    <t>Aug of 11KV C/Bank P/T/F at 66KV s/s Kulara (Mehla Chowk)</t>
  </si>
  <si>
    <t>Aug. Of 12.5mva 66/11kv P/T/F to 20mva P/T/F at 66Kv s/s Selwala</t>
  </si>
  <si>
    <t>4*1.361mvar 11kv c/b at 66 kv s/s chhajli</t>
  </si>
  <si>
    <t>1 no. 66Kv bay at 66Kv s/s Kattron</t>
  </si>
  <si>
    <t>Prov. 2x1.361MVAR C/Bank at 66Kv s/s Hareke</t>
  </si>
  <si>
    <t>Estimate No. 708/997</t>
  </si>
  <si>
    <t>Providing 66Kv L/C Bay for Jhamka at Manochahal</t>
  </si>
  <si>
    <t>66KV O/G Bay LPU at 66KV s/s Daulatpur</t>
  </si>
  <si>
    <t>Providing 66KV outgoing bay for Gillan at Mallian Kalan</t>
  </si>
  <si>
    <t>66KV incoming circuit no. 2 Jamsher at Daulatpur</t>
  </si>
  <si>
    <t>Providing 2x1.361 MVAR C/Bank at Matewal</t>
  </si>
  <si>
    <t>Providing 4x1.361 C/Bank at Lidhar</t>
  </si>
  <si>
    <t>Providing 4x1.361 C/Bank at Ghogra</t>
  </si>
  <si>
    <t>Prov. 66Kv s/s Bijeiwal</t>
  </si>
  <si>
    <t>Providing 2x1.361 MVAR 11KV C/Bank at 66KV s/s Gillan</t>
  </si>
  <si>
    <t>SDE 66 KV Gillan S/S</t>
  </si>
  <si>
    <t>Providing 66KV s/s Bahmani</t>
  </si>
  <si>
    <t>Aug. 10/12.5 MVA with 20MVA T/F at 66 Kv s/s Sur Singh Wala</t>
  </si>
  <si>
    <t>Addl. 10/12.5 MVA 66/11KV T/F at Focal Point ASR</t>
  </si>
  <si>
    <t>Providing 2x1.361 MVAR C/Bank at Focal Point ASR</t>
  </si>
  <si>
    <t>Aug. 10/12.5 MVA with 20 MVA 66/11 KV T/F at Pringri</t>
  </si>
  <si>
    <t>Providing 66KV s/s Jagdev-kalan</t>
  </si>
  <si>
    <t>Addl. 10/12.5 MVA T/F at Chak Dogra</t>
  </si>
  <si>
    <t>66KV Line Control Bay for Chak Dogra at Ajnala</t>
  </si>
  <si>
    <t>Aug. 10/12.5MVA 66/11KV T/F with 20MVA 66/11KV T/F at 66KV s/s Ajnala</t>
  </si>
  <si>
    <t>Addl 10/12.5 MVA to 20MVA 66KV T/F at Radial,Jalandhar</t>
  </si>
  <si>
    <t>Aug. 12.5MVA 66/11KV T/F with 20MVA 66/11 T/F at 66KV s/s Ghogra</t>
  </si>
  <si>
    <t>Aug. of 10/12.5MVA 66/11KV T/F with 20MVA 66/11KV T/F at 66KV s/s Ghuman</t>
  </si>
  <si>
    <t>Providing 2 no. I/C Bay at 66KV s/s Mohleke</t>
  </si>
  <si>
    <t>1*1.361 MVAR capacitor bank at Budavar</t>
  </si>
  <si>
    <t>11 Kv 6*1.361 MVAR capacitor bank at 66 KV Kot Sadiq</t>
  </si>
  <si>
    <t>Providing 66KV O/G Bay for Mirthal at 66KV Gharota</t>
  </si>
  <si>
    <t>Aug 6.3/8 MVA to 10/12.5 MVA TF S/s Narot jaimal Singh</t>
  </si>
  <si>
    <t>Aug 6.3/8 MVA to 10/12.5 MVA TF S/s Nadala</t>
  </si>
  <si>
    <t>1 no I/C bay at Gawal mandi coming from narayangarh</t>
  </si>
  <si>
    <t>Aug. of 6.3/8MVA 66/11KV T/F with 12.5MVA 66/11KV T/F at 66KV s/s Sussa</t>
  </si>
  <si>
    <t>Aug. 20MVA with 31.5MVA 66/11KV T/F at Gawal Mandi</t>
  </si>
  <si>
    <t>Aug. 20MVA with 25/31.5MVA 66/11KV T/F T-2 at OCM</t>
  </si>
  <si>
    <t>providing Bay at 66 KV S/S Ranipur</t>
  </si>
  <si>
    <t>Pro 2*1.361 C/B at 66 KV S/s Sabhra</t>
  </si>
  <si>
    <t>Estimate for new 6.3/8mva 66/11Kv at 66Kv s/s Budhavar</t>
  </si>
  <si>
    <t>Aug 12.5 MVA to 20 MVA TF S/s Baringa</t>
  </si>
  <si>
    <t>6.3.8 MVA to 10/12.5 MVA TF S/s Bhagowal</t>
  </si>
  <si>
    <t>rep of 20 MVA 66/11 KV Power T/F with 1 No 20 MVA Power T/F at 66 KV S/S Chara Mandi jalandhar</t>
  </si>
  <si>
    <t>Aug 20MVA with 31.5 MVA 66/11KV T-F at Focal Point Jalandhar</t>
  </si>
  <si>
    <t>Providing 66Kv Bay for Surgical Sports Complex,JLD at 66Kv s/s Kot Sadeek</t>
  </si>
  <si>
    <t>Prov 2 no bay at 66 kv s/s Sports and surgical Complex jalandhar</t>
  </si>
  <si>
    <t>Prov Bus Bar at 66 kv s/s Sports and surgical Complex jalandhar</t>
  </si>
  <si>
    <t>providing 66 Kv O/g bay Bhoora Karimpura at S/s khem Karan</t>
  </si>
  <si>
    <t>rep of old 11KV VCB with SCADA compatible VCb at 66 KV S/S Raja Sansi</t>
  </si>
  <si>
    <t>rep of old 11KV VCB with SCADA compatible VCb at 66 KV S/S Ranjit Avenue</t>
  </si>
  <si>
    <t>rep of old 11KV VCB with SCADA compatible VCb at 66 KV S/S Sanghna</t>
  </si>
  <si>
    <t>rep of old 11KV VCB with SCADA compatible VCb at 66 KV S/S Kot Mit Singh</t>
  </si>
  <si>
    <t>rep of old 11KV VCB with SCADA compatible VCb at 66 KV S/S Guruwali</t>
  </si>
  <si>
    <t>rep of old 11KV VCB with SCADA compatible VCb at 66 KV S/S Baringa</t>
  </si>
  <si>
    <t>rep of old 11KV VCB with SCADA compatible Breaker at 66 KV S/S Kot Sadiq</t>
  </si>
  <si>
    <t>rep of old 11KV VCB with SCADA compatible Breaker at 66 KV S/S Kot Mit Singh</t>
  </si>
  <si>
    <t>rep of old 11KV VCB with SCADA compatible Breaker at 66 KV S/S Ranjit Singh Avenue</t>
  </si>
  <si>
    <t>rep of old 11KV VCB with SCADA compatible Breaker at 66 KV S/S Mudhal</t>
  </si>
  <si>
    <t>rep of old 11KV VCB with SCADA compatible Breaker at 66 KV S/S Raja Sansi</t>
  </si>
  <si>
    <t>Prov I/G bay from MPH-V at 66 Kv S/s Bhattian Jattan</t>
  </si>
  <si>
    <t>Rep of 16/20 MVA PTF with 20MVa at 66 Kv maqsuda</t>
  </si>
  <si>
    <t>Aug 10/12.5 MVA to 20MVA 66 KV s/s Mohelekey</t>
  </si>
  <si>
    <t>Prov 2 no bay for jarrahoor at 66 kv Mohelekey</t>
  </si>
  <si>
    <t>Circuit Breaker at 66 KV S/s Dyal Bharang</t>
  </si>
  <si>
    <t>New 66 KV S/s bhoora Karimpura with 1 no 12.5 MVA TF</t>
  </si>
  <si>
    <t>Prov 2*1.361 MVAR C/B at S/s Bhoora Karimpura</t>
  </si>
  <si>
    <t>Aug of 66 KV main bus bar conductor .02 with .04 at 66 KV S/s Dainwind</t>
  </si>
  <si>
    <t>Aug of 66 KV main bus bar conductor .02 with .04 at 66 KV S/s Mallian Kalan</t>
  </si>
  <si>
    <t>Aug 6.3/8 Mva TF with 12.5 MVA TF at 66 KV S/s Bhulath</t>
  </si>
  <si>
    <t>Aug 10/12.5 MVA to 20MVA 66 KV s/s Amarkot</t>
  </si>
  <si>
    <t>Aug 10/12.5 MVA to 20MVA 66 KV s/s Brahampura</t>
  </si>
  <si>
    <t>O/g Bay for medical college at 66Kv Dental college</t>
  </si>
  <si>
    <t>Aug of 10/12.5 MVA TF with 20 MVA TF at 66 KV S/s Harike</t>
  </si>
  <si>
    <t>Aug of 10/12.5 MVA TF with 20 MVA TF at 66 KV S/s Kalanour</t>
  </si>
  <si>
    <t>Aug of 6.3/8 MVA TF with 20 MVA TF at 66 KV S/s Nangal Narain</t>
  </si>
  <si>
    <t>Aug of 10/12.5 MVA TF with 31.5 MVA TF at 66 KV S/s Lohka</t>
  </si>
  <si>
    <t>rep of old 11KV VCB with SCADA compatible at 66 KV S/S focal Point Jallandhar</t>
  </si>
  <si>
    <t>Prov 2*1.361 MVAR C/B at S/s Qadian</t>
  </si>
  <si>
    <t>Prov IC Bay from WADALA GRANTHIAN at 66 KV Qadian</t>
  </si>
  <si>
    <t>I/C Bay at 66Kv Mehta chowk</t>
  </si>
  <si>
    <t>Upgrading 33 to 66 kv Nangal Bhor</t>
  </si>
  <si>
    <t>1 No O/g Bay for Nangal bhor at mirthal</t>
  </si>
  <si>
    <t>1 No O/g Bay for Pong Dam at mirthal</t>
  </si>
  <si>
    <t>Upgrading 33 to 66 kv Mirthal</t>
  </si>
  <si>
    <t>2 no Bays at Golden Temple(Ghee Mandi) S/s</t>
  </si>
  <si>
    <t xml:space="preserve">Aug. 20MVA with 31.5MVA T/F(T3) at Hall gate </t>
  </si>
  <si>
    <t>replacement of old 11 KV VCB with Scada compatible VCB at 66 KV S/s hall gate</t>
  </si>
  <si>
    <t>replacement of old 11 KV VCB with Scada compatible VCB at 66 KV S/s mudhal</t>
  </si>
  <si>
    <t>replacement of old 11 KV VCB with Scada compatible VCB at 66 KV S/s Gawal Mandi</t>
  </si>
  <si>
    <t>replacement of old 11 KV VCB with Scada compatible VCB at 66 KV S/s chogti jalandhar</t>
  </si>
  <si>
    <t>Prov IC Bay and CKT Bay at 66 KV Hall gate from Naraingarh</t>
  </si>
  <si>
    <t>Aug 10/12.5 MVA PTF with 20 MVA PTF at 66 KV S/s Dainwind</t>
  </si>
  <si>
    <t>Aug of 12.5 MVA TF with 20 MVA TF at 66 KV S/s Maksooda</t>
  </si>
  <si>
    <t>Providing 2x1.361 C/Bank at Buche Nangal</t>
  </si>
  <si>
    <t>Aug of 12.5 MVA TF with 20 MVA TF at 66 KV S/s Hoshiar Nagar</t>
  </si>
  <si>
    <t>Aug of 6.3/8 MVA to 10/12.5 MVA at 66 KV Janori</t>
  </si>
  <si>
    <t>Aug of 10/12.5 MVA TF with 20 MVA TF at 66 KV S/s Bhago budha</t>
  </si>
  <si>
    <t>Aug of 66 KV S/s Baringa, Tanda,Maksudpur,Jalandhar (SCADA Control Panel comp.)</t>
  </si>
  <si>
    <t>Aug. 10/12.5 MVA 66/11KV with 20MVA at 66 KV S/s Sathiala</t>
  </si>
  <si>
    <t>Providing 2*1.361 C/B at 66KV s/s Dera baba Nanak</t>
  </si>
  <si>
    <t>Aug. 10/12.5 MVA 66/11KV with 20MVA at 66 KV S/s Shahkot</t>
  </si>
  <si>
    <t>Aug. 6.3/8 MVA 66/11KV with 20MVA at 66 KV S/s maini</t>
  </si>
  <si>
    <t>Providing 4x1.361 MVA 11KV of Bay 2WR 798 at Mallian Kalan</t>
  </si>
  <si>
    <t>Providing 4x1.361 C/Bank at Maqsudan jld</t>
  </si>
  <si>
    <t>Rep of 16/20 MVA at 66 KV S/s Radial Batala</t>
  </si>
  <si>
    <t>Aug of 16/20 MVA with 25/31.5 MVA T/F at 66 KV S/s City Batala</t>
  </si>
  <si>
    <t>Aug 10/12.5 MVA PTF with 20 MVA PTF at 66 Kv S/s Sarhali Khurd</t>
  </si>
  <si>
    <t>providing adopter at 132 kv s/s Verka</t>
  </si>
  <si>
    <t>PROV 2*1.361 MVAR CB AT HARCHOWAL</t>
  </si>
  <si>
    <t>Aug. of 10/12.5 mva P/T/F with 20mva P/T/F at 66Kv s/s Shahpur Jajan</t>
  </si>
  <si>
    <t xml:space="preserve">Providing 66KV s/s Jhamka </t>
  </si>
  <si>
    <t>Aug 10/12.5 MVA to 20MVA 66 KV s/s Toot</t>
  </si>
  <si>
    <t>Aug of 10/12.5 MVA PTF with 20MVa at 66 Kv Lakhna</t>
  </si>
  <si>
    <t>Providing 66KV bay at s/s kacheri chowk, Asr</t>
  </si>
  <si>
    <t>New 66Kv s/s at Circle Office Hoshiarpur</t>
  </si>
  <si>
    <t xml:space="preserve">Providing of 66Kv Bay at 66Kv Circle Office Hoshiarpur </t>
  </si>
  <si>
    <t>Providing 66KV 2no. I/C Bay at Rampura from Sarna CKT-2</t>
  </si>
  <si>
    <t>Aug. 10/12.5/6.25/625 66/33/11KV with 10/12.5MVA T/F at Miani</t>
  </si>
  <si>
    <t>Rep of old VCB with SCADA System at 66 KV S/S Maksooda</t>
  </si>
  <si>
    <t>Aug. 12.5 MVA 66/11KV with 16/20MVA at 66 KV S/s ghogra</t>
  </si>
  <si>
    <t>66KV O/G Bay for Mukerian MPH IV</t>
  </si>
  <si>
    <t>Rep of old VCB with SCADA System at 66 KV S/S chaugiti jalandhar</t>
  </si>
  <si>
    <t>Aug and rep of Bus Bar at 66 KV S/s Mukerian</t>
  </si>
  <si>
    <t>Aug of 6.3/8 MVA to 10/12.5 MVA PTF at 66 KV Talwan</t>
  </si>
  <si>
    <t>Aug of 20 MVA to 16/20 MVA P/T/F at 66 KV Talwara</t>
  </si>
  <si>
    <t>Aug of 12.5 MVA to 16/20 MVA P/T/F at 66 KV Jaijon</t>
  </si>
  <si>
    <t>Aug. Of 12.5mva to 20mva at 66Kv s/s Focal Point,Dala</t>
  </si>
  <si>
    <t>2x1.361mva C/Bank at 66Kv s/s Dala</t>
  </si>
  <si>
    <t>erection of 2 no bay at 66 KV S/S Behram</t>
  </si>
  <si>
    <t>Aug. Of 12.5mva to 20mva at 66Kv s/s Fatehgarh Panjtoor</t>
  </si>
  <si>
    <t>New SDE of 66Kv s/s Fatehgarh Panjtoor</t>
  </si>
  <si>
    <t>New SDE 66KV s/s Bangiwal</t>
  </si>
  <si>
    <t>Erection of C/Bank of 2X1.361MMR Capacity at 66KV s/s Perjjan</t>
  </si>
  <si>
    <t>Capt. Mtc of 16/20 MVA 66/11KV P/T/F of 66KV s/s Kanganwal</t>
  </si>
  <si>
    <t>Repair &amp; Re-Conditioning of 16/20MVA 66/11KV P/T/F of 66KV s/s Millerganj Ldh.</t>
  </si>
  <si>
    <t>Annual Estimate EXC of 66KV s/s Saroya</t>
  </si>
  <si>
    <t>Annual estimate Exe Mtc. of 66KV s/s Baringa</t>
  </si>
  <si>
    <t>Aug. 12.5MVA to 20MVA at 66KV s/s Kot Essy Khan</t>
  </si>
  <si>
    <t>2nd Addl. 12.5MVA 66/11KV at Pandori Khattrian</t>
  </si>
  <si>
    <t>2x1.36 MVAR C/Bank ar 66KV s/s Vahniwal (T-1 ,T-2)</t>
  </si>
  <si>
    <t>SDE of 66KV s/s Behrampur Bet</t>
  </si>
  <si>
    <t>Addl. 31.5MVA 66/11KV at Tajpur Road,LDH</t>
  </si>
  <si>
    <t>SDE of 66 KV S/S Tajpur Road, Ldh</t>
  </si>
  <si>
    <t>2nd Bay from Pakhowal at 66Kv s/s Raikot</t>
  </si>
  <si>
    <t>Addl. 20mva at 66Kv s/s Raikot</t>
  </si>
  <si>
    <t>2nd Addl. 20mva at 66Kv s/s Raikot</t>
  </si>
  <si>
    <t>Providing 2 No 66 Kv pakhowal bays at 66 Kv S/S Sudhar</t>
  </si>
  <si>
    <t>Replacement of Damage 20mva P/T/F at 66Kv s/s Raikot</t>
  </si>
  <si>
    <t>Dismantlement of old VCB after E/o new building at 66 KV S/s Raikot</t>
  </si>
  <si>
    <t>Replace of damaged 16/20mva 66/11Kv P/T/F with 20mva P/T/F at 66Kv s/s Milarganj</t>
  </si>
  <si>
    <t>Cap. Mtc of 16/20mva 66/11kv P/T/F at 66Kv s/s Adda Dakha</t>
  </si>
  <si>
    <t xml:space="preserve">Cap. Mtc of 16/20mva 66/11Kv P/T/F at 66Kv s/s Giaspura </t>
  </si>
  <si>
    <t>Aug. Of 20mva to 31.5mva at 66Kv s/s Giaspura</t>
  </si>
  <si>
    <t>Capt. Mtc of 10/12.5mva 66/11kv P/T/F at 66Kv s/s Sangha</t>
  </si>
  <si>
    <t>Capt. Mtc of 20mva 66/11Kv P/T/F at 66Kv s/s Phase -8(LDH)</t>
  </si>
  <si>
    <t>SDE of 66Kv s/s Mallewal</t>
  </si>
  <si>
    <t>SDE of new 66Kv s/s Sukhewal</t>
  </si>
  <si>
    <t>Aug. Of 10/12.5mva to 20mva 66/11Kv P/T/F at 66Kv s/s Narangwal</t>
  </si>
  <si>
    <t>Aug. Of 20mva to 31.5mva at 66Kv s/s Miller Ganj</t>
  </si>
  <si>
    <t>rep of old 11KV VCB with SCADA compatible VCb at 66 KV S/S Millerganj, ldh</t>
  </si>
  <si>
    <t>Aug. Of 20mva to 31.5mva at 66Kv s/s Model Town</t>
  </si>
  <si>
    <t>repair and mtc of dismantled 10/12.5 mva ptf from s/s Kanakwal</t>
  </si>
  <si>
    <t>repair and mtc of dismantled 10/12.5 mva ptf from s/s Mallewal</t>
  </si>
  <si>
    <t>repair and mtc of dismantled 10/12.5 mva ptf from s/s Ragian</t>
  </si>
  <si>
    <t>Rep of old VCB with SCADA System at 66 KV S/S Model Town ldh</t>
  </si>
  <si>
    <t>Rep of old VCB with SCADA System at 66 KV S/S Gill Road Ldh</t>
  </si>
  <si>
    <t>Aug. Of 20mva to 31.5mva at 66Kv s/s Gill Road,LDH</t>
  </si>
  <si>
    <t>Aug. Of 20mva to 31.5mva T/F at 66Kv s/s Central Mandi Gobindgarh</t>
  </si>
  <si>
    <t>Rep of old Panel with SCADA System at 66 KV S/S Basant Park Ldh</t>
  </si>
  <si>
    <t>Rep of old VCB with SCADA System at 66 KV S/S Haibowal</t>
  </si>
  <si>
    <t>Rep of old VCB with SCADA System at 66 KV S/S Indra Park</t>
  </si>
  <si>
    <t>2*1.361 MVAR 11KV c/b 66 k/v bhinder kalan</t>
  </si>
  <si>
    <t>New SDE 66KV s/s Talwandi</t>
  </si>
  <si>
    <t>Aug. 12.5MVA to 20MVA at 66KV s/s Kishanpur</t>
  </si>
  <si>
    <t>SDE of 66Kv s/s Diwana</t>
  </si>
  <si>
    <t>Errection of c/b of 4*1.361 MVAR Capacity at 66 Kv S/s diwana</t>
  </si>
  <si>
    <t>Aug. Of 20mva to 31.5mva at 66Kv s/s Jarg</t>
  </si>
  <si>
    <t>Aug. of 12.5MVA to 20MVA P/T/F at 66KV s/s Kandhala Jattan</t>
  </si>
  <si>
    <t>Providing Addl. 6.3/8 MVA 66/11KV Power T/F 66KV s/s Kohar Khurd</t>
  </si>
  <si>
    <t>Cap. Mtc of 16/20MVA 66/11KV P/T/F at 66KV s/s Bhattiwal</t>
  </si>
  <si>
    <t>66KV Bay at Mehsampur for Bangiwal</t>
  </si>
  <si>
    <t>SDE of 66KV s/s Sarhali</t>
  </si>
  <si>
    <t>SDE of 66KV s/s Shamsabad</t>
  </si>
  <si>
    <t>Aug. 20MVA to 31.5MVA at 66KV S/s Haibowal</t>
  </si>
  <si>
    <t>4*1.361mvar 11 kv c/b at 66 K/V Raikot</t>
  </si>
  <si>
    <t>SDE of 66 KV s/s Bheen</t>
  </si>
  <si>
    <t>2*1.361 mvar 11 KV c/b at 66 kv s/s Sukhewal</t>
  </si>
  <si>
    <t>Aug. Of 12.5mva to 20mva 66/11Kv P/T/F at 66Kv s/s Rahon</t>
  </si>
  <si>
    <t>Addl 5 MVA PTF at 33/11 KV S/s Hsp Rd Phagwara</t>
  </si>
  <si>
    <t>SDE 66 KV S/s PAU</t>
  </si>
  <si>
    <t>Errection of c/b of 2*1.361 MVAR Capacity at 66 Kv S/s Maula rahidpur</t>
  </si>
  <si>
    <t>Aug. Of 12.5mva to 20mva 66/11Kv P/T/F at 66Kv s/s Bhari</t>
  </si>
  <si>
    <t>Addl. T/F at 66Kv s/s Bhari</t>
  </si>
  <si>
    <t>4x1.361mva C/Bank at 66Kv s/s bhari</t>
  </si>
  <si>
    <t>66 KV Bus Bar at S/s Bhari</t>
  </si>
  <si>
    <t>Providing Dummy box for 11 KV VCB for T/F T-4 at 66 KV S/S Focal pt Ldh</t>
  </si>
  <si>
    <t>E/O scada system O/G panel repair with old O/G panel at 66 KV S/S Focal pt Ldh</t>
  </si>
  <si>
    <t>2nd Addl. 20mva at 66Kv s/s Focal Point,MGBR,LDH</t>
  </si>
  <si>
    <t>Rep. Of 12.5mva 66/11Kv T/F with 12.5mva 66/11Kv T/F at 66Kv s/s Ghungrali sekhan</t>
  </si>
  <si>
    <t>Addl. 20mva at 66Kv s/s Focal Point,LDH</t>
  </si>
  <si>
    <t>Addl. 20mva at 66Kv s/s Grain Market,MGBR,LDH</t>
  </si>
  <si>
    <t>Addl. 12.5mva at 66Kv s/s Masitan</t>
  </si>
  <si>
    <t>2x1.341mva C/Bank at 66Kv s/s Heran</t>
  </si>
  <si>
    <t>2x1.361mva C/Bank at 66Kv s/s Dholewal Chownk,LDH</t>
  </si>
  <si>
    <t>Addl 10/12.5 MVA PTF at 66 KV arniwala</t>
  </si>
  <si>
    <t>Addl. 20mva at 66Kv s/s Lakha</t>
  </si>
  <si>
    <t>66Kv bay for Jagraon at 66Kv s/s Lakha</t>
  </si>
  <si>
    <t>Addl. 31.5mva 66/11Kv P/T/F at 66Kv s/s P-8,Dhandari Kalan</t>
  </si>
  <si>
    <t>Addl. 1.5mva at 66Kv s/s Gajjanwala</t>
  </si>
  <si>
    <t>2*1.361 mvar 11 KV c/b at 66 kv s/s Focal pt, Moga</t>
  </si>
  <si>
    <t>Matching Equipment for 12.5mva to 20mva at 66Kv s/s Malod</t>
  </si>
  <si>
    <t>Aug. Of 12.5mva to 20mva at 66Kv s/s Malod</t>
  </si>
  <si>
    <t>Aug of 12.5mva to 20mva at 66Kv s/s Kot Ese Khan</t>
  </si>
  <si>
    <t>4*1.361 mvar 11 KV c/b at 66 kv s/s Kot ESE Khan</t>
  </si>
  <si>
    <t>2*1.361 mvar 11 KV c/b at 66 kv s/s Kot ESE Khan</t>
  </si>
  <si>
    <t>Aug. Of 12.5mva to 20mva at 66Kv s/s Jeera</t>
  </si>
  <si>
    <t>Aug. Of 12.5mva to 20mva 66/11Kv P/T/F 66Kv s/s Ahmadgarh</t>
  </si>
  <si>
    <t>Aug. Of 20mva 66/11Kv with 31.5mva T/F at 66Kv s/s G.T Road,LDH</t>
  </si>
  <si>
    <t>SDE 66 K/V S/S Sahnewal</t>
  </si>
  <si>
    <t>Aug. Of 6.3/8mva P/T/F with 20mva P/T/F at 66Kv s/s Badla Harta</t>
  </si>
  <si>
    <t>Aug. Of 20mva to 31.5mva at 66Kv s/s Nurewal</t>
  </si>
  <si>
    <t>Rep. Of 16/20mva 66/11Kv T/F with 20mva 66/11Kv T/F at 66Kv s/s Nurewal</t>
  </si>
  <si>
    <t>Cap.Mtc 20mva 66/11Kv T/F,D/F Nurewal</t>
  </si>
  <si>
    <t>2*1.361 mvar 11 KV c/b at 66 kv s/s Bhadaur</t>
  </si>
  <si>
    <t>Aug. Of 12.5mva to 20mva at 66Kv s/s Bhadson</t>
  </si>
  <si>
    <t>Addl 10/12.5 MVA PTF at 66 KV S/s Rahoke</t>
  </si>
  <si>
    <t>Aug. Of 12.5mva to 20mva at 66Kv s/s Dholewala</t>
  </si>
  <si>
    <t>66 KV Bay at 66 Kv Payal</t>
  </si>
  <si>
    <t>Providing 66 KV longowalia yarn bay at 66 KV S/s Payal</t>
  </si>
  <si>
    <t>Aug. Of 6.3/8mva to 12.5mva at 66Kv s/s Dodhar</t>
  </si>
  <si>
    <t>Mtc of dismantled 16/20MVA PTF from Indra Park Ldh</t>
  </si>
  <si>
    <t>Aug. Of 20mva to 31.5mva at 66Kv s/s Adda Dakha</t>
  </si>
  <si>
    <t>66Kv bay for Gausgarh P-8 at 66Kv s/s Gausgarh P-8,FocalPoint,LDH</t>
  </si>
  <si>
    <t>Prov. 66Kv Emmtech Rail Car Bay at 66Kv s/s Attewali</t>
  </si>
  <si>
    <t>66Kv Pakhowal CKT-1 Bay at 66Kv s/s Latala</t>
  </si>
  <si>
    <t>66Kv Pakhowal CKT-2nd Bay at 66Kv s/s Latala</t>
  </si>
  <si>
    <t>Providing 66Kv Bay at 66Kv s/s Attewali</t>
  </si>
  <si>
    <t>66Kv Bay at 66Kv s/s Latala</t>
  </si>
  <si>
    <t>66/11Kv P/T/F at 66Kv s/s Amaltas</t>
  </si>
  <si>
    <t>Re-erection of 12.5mva P/T/F at 66Kv s/s Gardiwala</t>
  </si>
  <si>
    <t>Annual Estimate of S&amp;T store,MGBR</t>
  </si>
  <si>
    <t>Cap.Mtc of 20mva 66/11Kv T/F at 66Kv s/s P-8,FP LDH</t>
  </si>
  <si>
    <t>Cap.Mtc of 12.5mva 66/11Kv T/F at 66Kv s/s Sangha</t>
  </si>
  <si>
    <t>Aug. Of 12.5mva 66/11 PTF with 20mva at 66Kv s/s Chadik</t>
  </si>
  <si>
    <t>Aug. Of 20mva to 31.5mva at 66Kv s/s TPT,LDH</t>
  </si>
  <si>
    <t>Aug. Of 12.5mva to 20mva 66/11Kv s/s Amaltas</t>
  </si>
  <si>
    <t>2x1.361mvar C/Bank at 66Kv s/s Bhundri</t>
  </si>
  <si>
    <t>New SDE of 66Kv s/s Bhundri</t>
  </si>
  <si>
    <t>Aug. Of 6.3/8mva to 12.5mva at 66Kv s/s Dina Sahib</t>
  </si>
  <si>
    <t>Aug of 12.5 MVA with 20 MVA P/T/F at 66 KV S/S Deena Sahib</t>
  </si>
  <si>
    <t>Rep. Of 12.5mva at 66Kv s/s Lohian</t>
  </si>
  <si>
    <t>Aug. Of 6.3/8mva to 12.5mva at 66Kv s/s Dodar</t>
  </si>
  <si>
    <t>Addl. 31.5mva P/T/F at 66Kv s/s FocalPoint,LDH</t>
  </si>
  <si>
    <t>Providing 11Kv C/bank at 66Kv s/s Peyian</t>
  </si>
  <si>
    <t>Addl. 12.5mva at 66Kv s/s Chuga Kalan</t>
  </si>
  <si>
    <t>2nd. Addl. 12.5mva at 66Kv s/s Chuga Kalan</t>
  </si>
  <si>
    <t>2x1.321mvar C/Bank at 66Kv s/s Vehniwal T-2</t>
  </si>
  <si>
    <t>2nd. Addl. 12.5mva at 66Kv s/s Vehniwal</t>
  </si>
  <si>
    <t>SDE of 66Kv s/s Daburji</t>
  </si>
  <si>
    <t>4x1.361mvar 11Kv C/Bank at 66Kv s/s Daburji</t>
  </si>
  <si>
    <t>4x1.361mvar 11Kv C/Bank at 66Kv s/s Baloki</t>
  </si>
  <si>
    <t>Addl 20 MVA 66/11 PTF at Balloki</t>
  </si>
  <si>
    <t>2x1.361mvar 11Kv C/Bank at 66Kv s/s Balakipur</t>
  </si>
  <si>
    <t>4x1.361mvar 11Kv C/Bank at 66Kv s/s Kohara Khurd</t>
  </si>
  <si>
    <t>2x1.361mvar 11Kv C/Bank at 66Kv s/s Halta Badla</t>
  </si>
  <si>
    <t>2x1.361mvar 11Kv C/Bank at 66Kv s/s Gardiwala</t>
  </si>
  <si>
    <t>2x1.361mvar 11Kv C/Bank at 66Kv s/s Karawal</t>
  </si>
  <si>
    <t>2x1.361mvar 11Kv C/Bank at 66Kv s/s Sham Chorasi</t>
  </si>
  <si>
    <t>2x1.361mvar 11Kv C/Bank at 66Kv s/s Shanker</t>
  </si>
  <si>
    <t>2x1.361mvar 11Kv C/Bank at 66Kv s/s Kohar Khurd</t>
  </si>
  <si>
    <t>4x1.361mvar 11Kv C/Bank at 66Kv s/s PAU</t>
  </si>
  <si>
    <t>SDE of 66Kv s/s Dalewal</t>
  </si>
  <si>
    <t>SDE of 66Kv s/s Jandiali</t>
  </si>
  <si>
    <t>2x1.361mvar 11Kv C/Bank at 66Kv s/s Jandiali</t>
  </si>
  <si>
    <t>Rep. Of 10/12.5mva 66/11Kv P/T/F damaged from 66Kv s/s Aklia</t>
  </si>
  <si>
    <t>Aug. Of 20mva to 31.5mva at 66Kv s/s Patto Heera Singh</t>
  </si>
  <si>
    <t>Aug. Of 20mva to 31.5mva at 66Kv s/s Dugri</t>
  </si>
  <si>
    <t>Aug. Of 20mva to 31.5mva T-1 at 66Kv s/s Khanna</t>
  </si>
  <si>
    <t>Repair reconditioning of10/12.5mva P/T/F at 66 KV S/S Jodhpur Pakhar</t>
  </si>
  <si>
    <t>Replacement of bush bar at 66 KV S/s Mehsampur</t>
  </si>
  <si>
    <t>New SDE of 66Kv s/s Cheema Jodhpur</t>
  </si>
  <si>
    <t>Aug. Of 12.5mva to 20mva at 66Kv s/s Dalla</t>
  </si>
  <si>
    <t>Aug. Of 6.3/8mva to 12.5mva P/T/F at 66Kv s/s Nasrala</t>
  </si>
  <si>
    <t>Aug. Of 12.5mva to 20mva at 66Kv s/s Shah Jahanpur</t>
  </si>
  <si>
    <t>Aug. Of 10/12.5mva to 20mva P/T/F at 66Kv s/s Machhiwara</t>
  </si>
  <si>
    <t>Aug. of 12.5MVA to 20MVA P/T/F at 66KV s/s Kathgarh</t>
  </si>
  <si>
    <t>Aug. Of 12.5mva to 20mva P/T/F at 66Kv s/s Sidhwan Bet</t>
  </si>
  <si>
    <t>Rep Of 20mva with 20mva P/T/F at 66Kv s/s Sidhwan Bet</t>
  </si>
  <si>
    <t>Aug. Of 12.5mva to 20mva P/T/F at 66Kv s/s Kothala</t>
  </si>
  <si>
    <t>erection of c/b 2*1.361MVA Cap PTF at 66 KV S/S Garh shankar</t>
  </si>
  <si>
    <t>Providing 1 No O/g bay at 66 Kv S/s Garhshanker to Dallewal</t>
  </si>
  <si>
    <t>Aug of 10/12.5 MVA with 20 MVA P/T/F at 66 KV S/S Mukandpur</t>
  </si>
  <si>
    <t>Aug of 12.5 MVA with 20 MVA P/T/F at 66 KV S/S Sham Chaurasi</t>
  </si>
  <si>
    <t>dismantlement of 5 MVA T/fat S/s Bilga</t>
  </si>
  <si>
    <t>Aug of 12.5 MVA with 20 MVA P/T/F at 66 KV S/S bilga</t>
  </si>
  <si>
    <t>Aug of 20 MVA 33/11 KV PTF at 33 KV S/S Khew Wali Dhaab</t>
  </si>
  <si>
    <t>E/O 11 KV C/B at 66 KV S/S Hariana Banga</t>
  </si>
  <si>
    <t>E/O 11 KV C/B 4*1.361MVAr at 66 KV S/S Manak Wahid</t>
  </si>
  <si>
    <t>U/G of 33 KV to 66 KV with Aug of 12.5 mva to 20mva at 66 KV s/s Haryana Banga</t>
  </si>
  <si>
    <t>SDE 66 KV S/S GIS Ldh</t>
  </si>
  <si>
    <t>Prov 11 C/B 2*1.361MVAR at 66 KV Kala Bakra</t>
  </si>
  <si>
    <t>Rep of Existing I/c O/G Panel with SCADA Panel at T/F T-1 20 MVA at 66 KV Dholewal</t>
  </si>
  <si>
    <t>2nd Addl 12.5 mva  at 66 k/v Ramuwala</t>
  </si>
  <si>
    <t>Rep of old VCB with SCADA System at 66 KV S/S Kanganwal</t>
  </si>
  <si>
    <t>Rep of old VCB with SCADA System at 66 KV S/S transport nagar ldh</t>
  </si>
  <si>
    <t>E/O 11 KV C/B 1*1.361MVAr at 66 KV S/S kohar khurd</t>
  </si>
  <si>
    <t>E/O 11 KV C/B 2*1.361MVAr at 66 KV S/S Ghug</t>
  </si>
  <si>
    <t>E/o 2 No LE Switch at 6 KV IC and OG Bay at Gaushala Road Hsp</t>
  </si>
  <si>
    <t>SDE 66 KV S/s gaushala road Hoshiarpur</t>
  </si>
  <si>
    <t>E/O 11 KV C/B 1*1.361MVAr at 66 KV S/S GT Road phagwara</t>
  </si>
  <si>
    <t>E/O 11 KV C/B 4*1.361MVAr at 66 KV S/S Apparel Park</t>
  </si>
  <si>
    <t>E/O 11 KV C/B 2*1.361MVAr at 66 KV S/S Aalewali</t>
  </si>
  <si>
    <t>E/O 11 KV C/B 2*1.361MVAr at 66 KV S/S Droli</t>
  </si>
  <si>
    <t>E/O 11 KV C/B 2*1.361MVAr at 66 KV S/S Bhaam</t>
  </si>
  <si>
    <t>E/O 11 KV C/B 2*1.361MVAr at 66 KV S/S Bhaddi</t>
  </si>
  <si>
    <t>SDE 66 KV S/s Palm Garden</t>
  </si>
  <si>
    <t>SDE of 66KV s/s Sarabha Nagar,Ludhiana</t>
  </si>
  <si>
    <t xml:space="preserve">Rep of old VCB with SCADA System at 66 KV S/S G.T Road </t>
  </si>
  <si>
    <t>Aug of 12.5 MVA T/f with 20 MVA at Samraye</t>
  </si>
  <si>
    <t>E/O 11 KV C/B 4*1.361MVAr at 66 KV S/S Mukand</t>
  </si>
  <si>
    <t>2*1.361 MVAR C/B at 66 kv S/s kutba</t>
  </si>
  <si>
    <t>Aug of 6.3/8 MVA to 10/12.5 MVA at 66 KV bhaam</t>
  </si>
  <si>
    <t>Aug of 6.3/8 MVA to 10/12.5 MVA at 66 KV Muthda</t>
  </si>
  <si>
    <t>2x1.361mvar C/Bank at 66Kv s/s Janedh</t>
  </si>
  <si>
    <t>Cap MTC of 10/12.5 MVA PTF at 66 KV S/s Janair</t>
  </si>
  <si>
    <t>SDE New S/s Gurali</t>
  </si>
  <si>
    <t>Cap MTC of 10/12.5 MVA PTF at 66 KV S/s Apra</t>
  </si>
  <si>
    <t>2 no Bays at Rasoolpur</t>
  </si>
  <si>
    <t>Providing Refil Fresh TF Oil at 66 KV S/s Deodhar</t>
  </si>
  <si>
    <t>E/O 11 KV C/B 2*1.361MVAr at 66 KV S/S kot Mohd khan</t>
  </si>
  <si>
    <t>E/O 11 KV C/B 4*1.361MVAr at 66 KV S/S Dina Sahib</t>
  </si>
  <si>
    <t>66 KV bay for GNA at 66 KV S/s Bundala</t>
  </si>
  <si>
    <t>SDE 66 KV S/s Ghug</t>
  </si>
  <si>
    <t>Aug of 10/12.5mva 66/11kv P/T/F at 66Kv s/s Karaver</t>
  </si>
  <si>
    <t>Prov Bay from Jagraon at 66Kv s/s Raikot</t>
  </si>
  <si>
    <t>Aug. Of 20mva 66/11Kv with 31.5mva T/F at 66Kv s/s JAil Road,LDH</t>
  </si>
  <si>
    <t>Aug. Of 20mva 66/11Kv with 31.5mva T/F at 66Kv s/s Chd Road,LDH</t>
  </si>
  <si>
    <t>E/O 11 KV C/B 2*1.361MVAr at 66 KV S/S Aliwal</t>
  </si>
  <si>
    <t>2x1.361mvar C/Bank at 66Kv s/s Charik</t>
  </si>
  <si>
    <t>Rep. Of damage 12.5mva at 66Kv s/s Vehniwal</t>
  </si>
  <si>
    <t>Aug. Of 12.5 MVA to 20 MVA at Nandpur Kalaur</t>
  </si>
  <si>
    <t>Rep of 2 no isolater 1 no L&amp;E and Aug of 0.2 acsr conductor with 0.4 at S/s Focal Pt Moga</t>
  </si>
  <si>
    <t>Rep. Of damage 12.5mva at 66Kv s/s Mehsampur</t>
  </si>
  <si>
    <t>Providing 1no. 66Kv Bay at 66Kv s/s Panshta</t>
  </si>
  <si>
    <t>Providing 1no. O/G Bay at 66Kv s/s Kot Fatuhi</t>
  </si>
  <si>
    <t>Cap Mtc of 10/12.5 MVA PTF at Dosanj Kalan</t>
  </si>
  <si>
    <t>66KV S/S Sadhu Ashram with 3 no Bays</t>
  </si>
  <si>
    <t>Aug. Of 12.5mva to 20mva at 66Kv s/s Roomi</t>
  </si>
  <si>
    <t>Aug of 12.5 MVA to 20 MVA PTF at 66 KV S/S Lohian Khas</t>
  </si>
  <si>
    <t>1 no. 66 KV Bay for Ghaso Khana at 66 KV S/S Dhan Singh Khana.</t>
  </si>
  <si>
    <t>2*1.361 c/b at 66 kv S/s Mandi Kalan</t>
  </si>
  <si>
    <t>Addl. 12.5 MVA PTF at 66 KV S/s Kassoana</t>
  </si>
  <si>
    <t>66kv s/s Central University Ghudda</t>
  </si>
  <si>
    <t>Aug. of 6.3/8 MVA 66/11 KV with 10/12.5 MVA 66/11 KV at 66 KV S/Stn. Lambi. </t>
  </si>
  <si>
    <t>1 No O/g Bay at 66 KV S/s Bahadurgarh</t>
  </si>
  <si>
    <t>Aug of 12.5 MVA PTF with 20 MVA PTF at 66 KV S/s Balran</t>
  </si>
  <si>
    <t>SDE New S/s Thapar University Patiala</t>
  </si>
  <si>
    <t>Addl 12.5 MVA PTF at 66 KV S/s Dasonda singh</t>
  </si>
  <si>
    <t>Aug of 20 MVA PTF with 25/31.5 MVA PTF at 66 KV S/s Mubarakpur</t>
  </si>
  <si>
    <t>Aug. of 12.5 MVA to 20 MVA at Gajjukhera</t>
  </si>
  <si>
    <t>2*1.361 MVAR C/Bank to 20 MVA P/T/F at Tanda Badha</t>
  </si>
  <si>
    <t>Addl. 12.5 MVAR C/Bank to 20 MVA P/T/F at Balran</t>
  </si>
  <si>
    <t>Addl. 12.5 MVAR C/Bank to 20 MVA P/T/F at Khandebad</t>
  </si>
  <si>
    <t>SDE of 66kv s/s Haripur Kura</t>
  </si>
  <si>
    <t>Replacement of Damage 20mva P/T/F at 66Kv s/s Nagra</t>
  </si>
  <si>
    <t>66 KV Bay at 66 KV S/s Ranjit Avenue for 66 KV Line Kacheri chowk</t>
  </si>
  <si>
    <t>66 KV Bay for 66 KV S/s Ranjit Avenue at 66 KV S/s Kacheri chowk</t>
  </si>
  <si>
    <t>Rep of SCADA Control 66 KV S/s Tanda road jallandhar</t>
  </si>
  <si>
    <t>Rep of SCADA Control 66 KV S/s Maksoodpur</t>
  </si>
  <si>
    <t>2 no line ct and 3 no tf ct replace with metering core ct at 66 Kv Sports and surgical Jalandhar</t>
  </si>
  <si>
    <t>Aug. of 10/12.5 MVA 66/11 kv TF with 1no. 20 MVA 66/11 kv TF at 66kv s/s Jassrahooe</t>
  </si>
  <si>
    <t>Aug. of 10/12.5 MVA 66/11 kv TF with 1no. 20 MVA 66/11 kv TF at 66kv s/s Gaggomahal</t>
  </si>
  <si>
    <t>Aug. of Breaker relay for SCADA project at 220 and 132 kv Jalandhar</t>
  </si>
  <si>
    <t>Aug of 66 KV PT and 66 KV CT for SCADA project at 66 KV S/s Jallandhar</t>
  </si>
  <si>
    <t>Prov 1 No 66 KV Bay Bandala to Sarhali at 66 KV S/s Bundala</t>
  </si>
  <si>
    <t>Cap mtc of 10/12.5 Mva PTF at 66 KV S/s Kanakwal</t>
  </si>
  <si>
    <t>1 no 66 KV bay at 66 KV S/s Agwar Lopo</t>
  </si>
  <si>
    <t>Revised Estimate 66kv s/s Nurewal</t>
  </si>
  <si>
    <t>1 no. I/C bay at 66kv s/s Badinpur</t>
  </si>
  <si>
    <t>1 no. Addl. 12.5 MVA T/F at 66kv s/s Pabbian</t>
  </si>
  <si>
    <t>I/C bay from 220 kv s/s Kohara to Tajpur road at 66kv s.s Tajput road Ludhiana</t>
  </si>
  <si>
    <t>I/C bay from 220 kv s/s Ladhowal to Amaltas at 66kv s/s Amaltas</t>
  </si>
  <si>
    <t>2*1.361 MVAR C/Bank at 66kv s/s Ajjowal</t>
  </si>
  <si>
    <t>2*1.361 MVAR cap. Bank at 66kv s.s Dasounda Singh Wala</t>
  </si>
  <si>
    <t>Aug. of 12.5 MVA with New 20 MVA at Ghanouri Kalan</t>
  </si>
  <si>
    <t>Aug. of 12.5 MVA with New 20 MVA at Khandebad</t>
  </si>
  <si>
    <t>Aug. of 12.5 MVA with New 20 MVA at Tanda Badha</t>
  </si>
  <si>
    <t>New 66kv s/s Sanauri Adda Patiala</t>
  </si>
  <si>
    <t xml:space="preserve">Replacement of Damage TF 66 KV S/S Leppo </t>
  </si>
  <si>
    <t>Replacement of ACSR Conductor at 66 KV S/S Tapa.</t>
  </si>
  <si>
    <t>Replacement of Damage 6.3/8 MVAR TF with same cap. At Chugga Kalan</t>
  </si>
  <si>
    <t>Addl. 12.5 MVA TF at 66kv s/s Pakhi Kalan</t>
  </si>
  <si>
    <t>Aug. of 6.3/8 mVAR TF with 12.5 MVAr TF at 66kv s/s Pathrala</t>
  </si>
  <si>
    <t>Aug. of 6.3/8MVA TF with 12.5 MVA TF at 66kv s/s Kalyan Sukha</t>
  </si>
  <si>
    <t>Aug. of 12.5 MVA 66/11kv T/F with 20 Mva T/F at 66kv s/s Talwandi Madho</t>
  </si>
  <si>
    <t>Aug. of 10/12.5 MVA 66/11kv PTF with 1no. 20 MVA PTF at 66 kv s/s Ghariyala</t>
  </si>
  <si>
    <t>New 66kv s/s Sultanpur Lodhi with 20 MVA 66/11kv TF</t>
  </si>
  <si>
    <t>66kv s/s Gurdaspur Urban Estate with new 20 MVA TF</t>
  </si>
  <si>
    <t>Aug. of 12.5 MVA 66/11kv TF with 20 MVA 66/11kv TF at 66kv s/s Mattewal</t>
  </si>
  <si>
    <t>66kv Bay at Khallu for 66kv s/s Tiba</t>
  </si>
  <si>
    <t xml:space="preserve">66kv s/s Sidhwan Dona with 12.5 MVA 66/11kv TF </t>
  </si>
  <si>
    <t>66kv s/s Chitti</t>
  </si>
  <si>
    <t>Aug. of 12.5 MVA 66/11kv PTF with 20 MVA 66/11 kv at 66kv s/s Saila Khurd</t>
  </si>
  <si>
    <t>New SDE of 66kv s/s Lohgarh</t>
  </si>
  <si>
    <t>Name of work</t>
  </si>
  <si>
    <t>Sr no</t>
  </si>
  <si>
    <t>Hard Core cost</t>
  </si>
  <si>
    <t>D.O.C</t>
  </si>
  <si>
    <t>Work Removed from planning list</t>
  </si>
  <si>
    <t>16.12.2019</t>
  </si>
  <si>
    <t>12.12.2019</t>
  </si>
  <si>
    <t>WIP</t>
  </si>
  <si>
    <t>01.10.2019</t>
  </si>
  <si>
    <t>25.01.2020</t>
  </si>
  <si>
    <t>11.01.2020</t>
  </si>
  <si>
    <t>23.04.2019</t>
  </si>
  <si>
    <t>30.05.2019</t>
  </si>
  <si>
    <t>17.08.2019</t>
  </si>
  <si>
    <t>03.01.2019</t>
  </si>
  <si>
    <t>06.07.2019</t>
  </si>
  <si>
    <t>31.08.2019</t>
  </si>
  <si>
    <t>08.09.2019</t>
  </si>
  <si>
    <t>09/2019</t>
  </si>
  <si>
    <t>24.06.2019</t>
  </si>
  <si>
    <t>30.04.2019</t>
  </si>
  <si>
    <t>18.03.2019</t>
  </si>
  <si>
    <t>25.11.2019</t>
  </si>
  <si>
    <t>31.05.2019</t>
  </si>
  <si>
    <t>11.02.2020</t>
  </si>
  <si>
    <t>30.01.2020</t>
  </si>
  <si>
    <t>work in progress</t>
  </si>
  <si>
    <t>31.03.2019</t>
  </si>
  <si>
    <t>28.03.2019</t>
  </si>
  <si>
    <t>21.06.2019</t>
  </si>
  <si>
    <t>28.04.2019</t>
  </si>
  <si>
    <t>11.06.2019</t>
  </si>
  <si>
    <t>12.06.2019</t>
  </si>
  <si>
    <t>16.11.2018</t>
  </si>
  <si>
    <t>26.11.2018</t>
  </si>
  <si>
    <t>28.11.2018</t>
  </si>
  <si>
    <t>11.10.2019</t>
  </si>
  <si>
    <t>16.10.2019</t>
  </si>
  <si>
    <t>Work in progress</t>
  </si>
  <si>
    <t>19.03.2019</t>
  </si>
  <si>
    <t>20.04.2019</t>
  </si>
  <si>
    <t>27.08.2019</t>
  </si>
  <si>
    <t>26.08.2019</t>
  </si>
  <si>
    <t>06.12.2019</t>
  </si>
  <si>
    <t>22.11.2019</t>
  </si>
  <si>
    <t>30.06.2019</t>
  </si>
  <si>
    <t>12.07.2019</t>
  </si>
  <si>
    <t>Work not started</t>
  </si>
  <si>
    <t>23.01.2020</t>
  </si>
  <si>
    <t>26.11.2019</t>
  </si>
  <si>
    <t>28.08.2019</t>
  </si>
  <si>
    <t>23.10.2019</t>
  </si>
  <si>
    <t>07.11.2019</t>
  </si>
  <si>
    <t>13.09.2019</t>
  </si>
  <si>
    <t>04.11.2019</t>
  </si>
  <si>
    <t>22.10.2019</t>
  </si>
  <si>
    <t>28.07.2020</t>
  </si>
  <si>
    <t>04/2020</t>
  </si>
  <si>
    <t>Interest</t>
  </si>
  <si>
    <t>Intrest</t>
  </si>
  <si>
    <t>Hard Cost</t>
  </si>
  <si>
    <t>AO /TL Ludhiana for FY 2018-19</t>
  </si>
  <si>
    <t>AO /TL Ludhiana for FY 2019-20</t>
  </si>
  <si>
    <t>AO /TL Ludhiana for FY 2017-18 (Annexure-A)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</si>
</sst>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0" fillId="0" borderId="0" xfId="0" applyFont="1"/>
    <xf numFmtId="17" fontId="0" fillId="0" borderId="0" xfId="0" applyNumberFormat="1"/>
    <xf numFmtId="0" fontId="1" fillId="0" borderId="1" xfId="0" applyFont="1" applyBorder="1" applyAlignment="1">
      <alignment horizontal="center" wrapText="1"/>
    </xf>
    <xf numFmtId="17" fontId="0" fillId="0" borderId="1" xfId="0" applyNumberFormat="1" applyBorder="1"/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/>
    </xf>
    <xf numFmtId="0" fontId="0" fillId="2" borderId="1" xfId="0" quotePrefix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Fill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5" xfId="0" applyBorder="1" applyAlignment="1">
      <alignment horizontal="right" vertical="top"/>
    </xf>
    <xf numFmtId="0" fontId="0" fillId="0" borderId="0" xfId="0" applyAlignment="1">
      <alignment horizontal="right"/>
    </xf>
    <xf numFmtId="0" fontId="4" fillId="0" borderId="1" xfId="0" applyFont="1" applyBorder="1"/>
    <xf numFmtId="0" fontId="4" fillId="0" borderId="5" xfId="0" applyFont="1" applyFill="1" applyBorder="1" applyAlignment="1">
      <alignment horizontal="right" vertical="top" wrapText="1"/>
    </xf>
    <xf numFmtId="0" fontId="7" fillId="0" borderId="0" xfId="0" applyFont="1"/>
    <xf numFmtId="0" fontId="0" fillId="0" borderId="2" xfId="0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006"/>
  <sheetViews>
    <sheetView tabSelected="1" view="pageBreakPreview" zoomScale="60" zoomScaleNormal="100" workbookViewId="0">
      <selection activeCell="B3" sqref="B3"/>
    </sheetView>
  </sheetViews>
  <sheetFormatPr defaultRowHeight="15" x14ac:dyDescent="0.25"/>
  <cols>
    <col min="1" max="1" width="4.42578125" customWidth="1"/>
    <col min="2" max="2" width="9.140625" style="1"/>
    <col min="3" max="3" width="90" bestFit="1" customWidth="1"/>
    <col min="4" max="4" width="18.140625" style="1" bestFit="1" customWidth="1"/>
    <col min="5" max="5" width="13.42578125" customWidth="1"/>
    <col min="6" max="6" width="11.28515625" customWidth="1"/>
    <col min="7" max="7" width="11" bestFit="1" customWidth="1"/>
  </cols>
  <sheetData>
    <row r="1" spans="2:7" x14ac:dyDescent="0.25">
      <c r="B1" s="39"/>
      <c r="C1" s="39"/>
      <c r="D1" s="39"/>
    </row>
    <row r="2" spans="2:7" s="38" customFormat="1" ht="27.75" customHeight="1" x14ac:dyDescent="0.3">
      <c r="B2" s="40" t="s">
        <v>1214</v>
      </c>
      <c r="C2" s="40"/>
      <c r="D2" s="40"/>
      <c r="E2" s="40"/>
      <c r="F2" s="40"/>
      <c r="G2" s="40"/>
    </row>
    <row r="3" spans="2:7" s="5" customFormat="1" ht="27" customHeight="1" x14ac:dyDescent="0.25">
      <c r="B3" s="4"/>
      <c r="C3" s="4" t="s">
        <v>0</v>
      </c>
      <c r="D3" s="4" t="s">
        <v>357</v>
      </c>
      <c r="E3" s="14" t="s">
        <v>1209</v>
      </c>
      <c r="F3" s="14" t="s">
        <v>1153</v>
      </c>
      <c r="G3" s="4" t="s">
        <v>1154</v>
      </c>
    </row>
    <row r="4" spans="2:7" x14ac:dyDescent="0.25">
      <c r="B4" s="6">
        <v>1</v>
      </c>
      <c r="C4" s="2" t="s">
        <v>358</v>
      </c>
      <c r="D4" s="6">
        <v>3778397</v>
      </c>
      <c r="E4" s="2">
        <f>ROUND(265749519/D1004*D4,0)</f>
        <v>649290</v>
      </c>
      <c r="F4" s="2">
        <f t="shared" ref="F4:F67" si="0">D4-E4</f>
        <v>3129107</v>
      </c>
      <c r="G4" s="15">
        <v>43709</v>
      </c>
    </row>
    <row r="5" spans="2:7" x14ac:dyDescent="0.25">
      <c r="B5" s="6">
        <v>2</v>
      </c>
      <c r="C5" s="2" t="s">
        <v>359</v>
      </c>
      <c r="D5" s="6">
        <v>63500</v>
      </c>
      <c r="E5" s="2">
        <f t="shared" ref="E5:E68" si="1">ROUND(265749519/1577934421*D5,0)</f>
        <v>10694</v>
      </c>
      <c r="F5" s="2">
        <f t="shared" si="0"/>
        <v>52806</v>
      </c>
      <c r="G5" s="15">
        <v>43252</v>
      </c>
    </row>
    <row r="6" spans="2:7" x14ac:dyDescent="0.25">
      <c r="B6" s="6">
        <v>3</v>
      </c>
      <c r="C6" s="2" t="s">
        <v>360</v>
      </c>
      <c r="D6" s="6">
        <v>10024031</v>
      </c>
      <c r="E6" s="2">
        <f t="shared" si="1"/>
        <v>1688208</v>
      </c>
      <c r="F6" s="2">
        <f t="shared" si="0"/>
        <v>8335823</v>
      </c>
      <c r="G6" s="15">
        <v>43617</v>
      </c>
    </row>
    <row r="7" spans="2:7" x14ac:dyDescent="0.25">
      <c r="B7" s="6">
        <v>4</v>
      </c>
      <c r="C7" s="2" t="s">
        <v>361</v>
      </c>
      <c r="D7" s="6">
        <v>2617</v>
      </c>
      <c r="E7" s="2">
        <f t="shared" si="1"/>
        <v>441</v>
      </c>
      <c r="F7" s="2">
        <f t="shared" si="0"/>
        <v>2176</v>
      </c>
      <c r="G7" s="15">
        <v>43617</v>
      </c>
    </row>
    <row r="8" spans="2:7" x14ac:dyDescent="0.25">
      <c r="B8" s="6">
        <v>5</v>
      </c>
      <c r="C8" s="2" t="s">
        <v>362</v>
      </c>
      <c r="D8" s="6">
        <v>22750</v>
      </c>
      <c r="E8" s="2">
        <f t="shared" si="1"/>
        <v>3831</v>
      </c>
      <c r="F8" s="2">
        <f t="shared" si="0"/>
        <v>18919</v>
      </c>
      <c r="G8" s="15">
        <v>43617</v>
      </c>
    </row>
    <row r="9" spans="2:7" x14ac:dyDescent="0.25">
      <c r="B9" s="6">
        <v>6</v>
      </c>
      <c r="C9" s="2" t="s">
        <v>363</v>
      </c>
      <c r="D9" s="6">
        <v>78724</v>
      </c>
      <c r="E9" s="2">
        <f t="shared" si="1"/>
        <v>13258</v>
      </c>
      <c r="F9" s="2">
        <f t="shared" si="0"/>
        <v>65466</v>
      </c>
      <c r="G9" s="15">
        <v>43647</v>
      </c>
    </row>
    <row r="10" spans="2:7" x14ac:dyDescent="0.25">
      <c r="B10" s="6">
        <v>7</v>
      </c>
      <c r="C10" s="2" t="s">
        <v>364</v>
      </c>
      <c r="D10" s="6">
        <v>15022</v>
      </c>
      <c r="E10" s="2">
        <f t="shared" si="1"/>
        <v>2530</v>
      </c>
      <c r="F10" s="2">
        <f t="shared" si="0"/>
        <v>12492</v>
      </c>
      <c r="G10" s="15">
        <v>43709</v>
      </c>
    </row>
    <row r="11" spans="2:7" x14ac:dyDescent="0.25">
      <c r="B11" s="6">
        <v>8</v>
      </c>
      <c r="C11" s="2" t="s">
        <v>365</v>
      </c>
      <c r="D11" s="6">
        <v>845455</v>
      </c>
      <c r="E11" s="2">
        <f t="shared" si="1"/>
        <v>142388</v>
      </c>
      <c r="F11" s="2">
        <f t="shared" si="0"/>
        <v>703067</v>
      </c>
      <c r="G11" s="15">
        <v>43831</v>
      </c>
    </row>
    <row r="12" spans="2:7" x14ac:dyDescent="0.25">
      <c r="B12" s="6">
        <v>9</v>
      </c>
      <c r="C12" s="2" t="s">
        <v>366</v>
      </c>
      <c r="D12" s="6">
        <v>12502</v>
      </c>
      <c r="E12" s="2">
        <f t="shared" si="1"/>
        <v>2106</v>
      </c>
      <c r="F12" s="2">
        <f t="shared" si="0"/>
        <v>10396</v>
      </c>
      <c r="G12" s="15">
        <v>43678</v>
      </c>
    </row>
    <row r="13" spans="2:7" x14ac:dyDescent="0.25">
      <c r="B13" s="6">
        <v>10</v>
      </c>
      <c r="C13" s="2" t="s">
        <v>44</v>
      </c>
      <c r="D13" s="6">
        <v>71352</v>
      </c>
      <c r="E13" s="2">
        <f t="shared" si="1"/>
        <v>12017</v>
      </c>
      <c r="F13" s="2">
        <f t="shared" si="0"/>
        <v>59335</v>
      </c>
      <c r="G13" s="15">
        <v>43770</v>
      </c>
    </row>
    <row r="14" spans="2:7" x14ac:dyDescent="0.25">
      <c r="B14" s="6">
        <v>11</v>
      </c>
      <c r="C14" s="2" t="s">
        <v>367</v>
      </c>
      <c r="D14" s="6">
        <v>23675</v>
      </c>
      <c r="E14" s="2">
        <f t="shared" si="1"/>
        <v>3987</v>
      </c>
      <c r="F14" s="2">
        <f t="shared" si="0"/>
        <v>19688</v>
      </c>
      <c r="G14" s="15">
        <v>43252</v>
      </c>
    </row>
    <row r="15" spans="2:7" x14ac:dyDescent="0.25">
      <c r="B15" s="6">
        <v>12</v>
      </c>
      <c r="C15" s="2" t="s">
        <v>368</v>
      </c>
      <c r="D15" s="6">
        <v>98651</v>
      </c>
      <c r="E15" s="2">
        <f t="shared" si="1"/>
        <v>16614</v>
      </c>
      <c r="F15" s="2">
        <f t="shared" si="0"/>
        <v>82037</v>
      </c>
      <c r="G15" s="15">
        <v>43647</v>
      </c>
    </row>
    <row r="16" spans="2:7" x14ac:dyDescent="0.25">
      <c r="B16" s="6">
        <v>13</v>
      </c>
      <c r="C16" s="2" t="s">
        <v>369</v>
      </c>
      <c r="D16" s="6">
        <v>4442092</v>
      </c>
      <c r="E16" s="2">
        <f t="shared" si="1"/>
        <v>748120</v>
      </c>
      <c r="F16" s="2">
        <f t="shared" si="0"/>
        <v>3693972</v>
      </c>
      <c r="G16" s="15">
        <v>43800</v>
      </c>
    </row>
    <row r="17" spans="2:7" x14ac:dyDescent="0.25">
      <c r="B17" s="6">
        <v>14</v>
      </c>
      <c r="C17" s="2" t="s">
        <v>73</v>
      </c>
      <c r="D17" s="6">
        <v>45165</v>
      </c>
      <c r="E17" s="2">
        <f t="shared" si="1"/>
        <v>7607</v>
      </c>
      <c r="F17" s="2">
        <f t="shared" si="0"/>
        <v>37558</v>
      </c>
      <c r="G17" s="15">
        <v>43556</v>
      </c>
    </row>
    <row r="18" spans="2:7" x14ac:dyDescent="0.25">
      <c r="B18" s="6">
        <v>15</v>
      </c>
      <c r="C18" s="2" t="s">
        <v>84</v>
      </c>
      <c r="D18" s="6">
        <v>42594</v>
      </c>
      <c r="E18" s="2">
        <f t="shared" si="1"/>
        <v>7174</v>
      </c>
      <c r="F18" s="2">
        <f t="shared" si="0"/>
        <v>35420</v>
      </c>
      <c r="G18" s="15">
        <v>43770</v>
      </c>
    </row>
    <row r="19" spans="2:7" x14ac:dyDescent="0.25">
      <c r="B19" s="6">
        <v>16</v>
      </c>
      <c r="C19" s="2" t="s">
        <v>370</v>
      </c>
      <c r="D19" s="6">
        <v>10762528</v>
      </c>
      <c r="E19" s="2">
        <f t="shared" si="1"/>
        <v>1812583</v>
      </c>
      <c r="F19" s="2">
        <f t="shared" si="0"/>
        <v>8949945</v>
      </c>
      <c r="G19" s="15">
        <v>43466</v>
      </c>
    </row>
    <row r="20" spans="2:7" x14ac:dyDescent="0.25">
      <c r="B20" s="6">
        <v>17</v>
      </c>
      <c r="C20" s="2" t="s">
        <v>371</v>
      </c>
      <c r="D20" s="6">
        <v>5885617</v>
      </c>
      <c r="E20" s="2">
        <f t="shared" si="1"/>
        <v>991233</v>
      </c>
      <c r="F20" s="2">
        <f t="shared" si="0"/>
        <v>4894384</v>
      </c>
      <c r="G20" s="15">
        <v>43617</v>
      </c>
    </row>
    <row r="21" spans="2:7" x14ac:dyDescent="0.25">
      <c r="B21" s="6">
        <v>18</v>
      </c>
      <c r="C21" s="2" t="s">
        <v>372</v>
      </c>
      <c r="D21" s="6">
        <v>7301444</v>
      </c>
      <c r="E21" s="2">
        <f t="shared" si="1"/>
        <v>1229681</v>
      </c>
      <c r="F21" s="2">
        <f t="shared" si="0"/>
        <v>6071763</v>
      </c>
      <c r="G21" s="15">
        <v>43617</v>
      </c>
    </row>
    <row r="22" spans="2:7" x14ac:dyDescent="0.25">
      <c r="B22" s="6">
        <v>19</v>
      </c>
      <c r="C22" s="2" t="s">
        <v>373</v>
      </c>
      <c r="D22" s="6">
        <v>8847015</v>
      </c>
      <c r="E22" s="2">
        <f t="shared" si="1"/>
        <v>1489980</v>
      </c>
      <c r="F22" s="2">
        <f t="shared" si="0"/>
        <v>7357035</v>
      </c>
      <c r="G22" s="15">
        <v>43617</v>
      </c>
    </row>
    <row r="23" spans="2:7" x14ac:dyDescent="0.25">
      <c r="B23" s="6">
        <v>20</v>
      </c>
      <c r="C23" s="2" t="s">
        <v>374</v>
      </c>
      <c r="D23" s="6">
        <v>11007885</v>
      </c>
      <c r="E23" s="2">
        <f t="shared" si="1"/>
        <v>1853905</v>
      </c>
      <c r="F23" s="2">
        <f t="shared" si="0"/>
        <v>9153980</v>
      </c>
      <c r="G23" s="15">
        <v>43709</v>
      </c>
    </row>
    <row r="24" spans="2:7" x14ac:dyDescent="0.25">
      <c r="B24" s="6">
        <v>21</v>
      </c>
      <c r="C24" s="2" t="s">
        <v>67</v>
      </c>
      <c r="D24" s="6">
        <v>11078107</v>
      </c>
      <c r="E24" s="2">
        <f t="shared" si="1"/>
        <v>1865731</v>
      </c>
      <c r="F24" s="2">
        <f t="shared" si="0"/>
        <v>9212376</v>
      </c>
      <c r="G24" s="15">
        <v>43466</v>
      </c>
    </row>
    <row r="25" spans="2:7" x14ac:dyDescent="0.25">
      <c r="B25" s="6">
        <v>22</v>
      </c>
      <c r="C25" s="2" t="s">
        <v>74</v>
      </c>
      <c r="D25" s="6">
        <v>10252452</v>
      </c>
      <c r="E25" s="2">
        <f t="shared" si="1"/>
        <v>1726678</v>
      </c>
      <c r="F25" s="2">
        <f t="shared" si="0"/>
        <v>8525774</v>
      </c>
      <c r="G25" s="15">
        <v>43466</v>
      </c>
    </row>
    <row r="26" spans="2:7" x14ac:dyDescent="0.25">
      <c r="B26" s="6">
        <v>23</v>
      </c>
      <c r="C26" s="2" t="s">
        <v>375</v>
      </c>
      <c r="D26" s="6">
        <v>9902249</v>
      </c>
      <c r="E26" s="2">
        <f t="shared" si="1"/>
        <v>1667698</v>
      </c>
      <c r="F26" s="2">
        <f t="shared" si="0"/>
        <v>8234551</v>
      </c>
      <c r="G26" s="15">
        <v>43252</v>
      </c>
    </row>
    <row r="27" spans="2:7" x14ac:dyDescent="0.25">
      <c r="B27" s="6">
        <v>24</v>
      </c>
      <c r="C27" s="2" t="s">
        <v>376</v>
      </c>
      <c r="D27" s="6">
        <v>3535819</v>
      </c>
      <c r="E27" s="2">
        <f t="shared" si="1"/>
        <v>595489</v>
      </c>
      <c r="F27" s="2">
        <f t="shared" si="0"/>
        <v>2940330</v>
      </c>
      <c r="G27" s="15">
        <v>43800</v>
      </c>
    </row>
    <row r="28" spans="2:7" x14ac:dyDescent="0.25">
      <c r="B28" s="6">
        <v>25</v>
      </c>
      <c r="C28" s="2" t="s">
        <v>3</v>
      </c>
      <c r="D28" s="6">
        <v>4276918</v>
      </c>
      <c r="E28" s="2">
        <f t="shared" si="1"/>
        <v>720302</v>
      </c>
      <c r="F28" s="2">
        <f t="shared" si="0"/>
        <v>3556616</v>
      </c>
      <c r="G28" s="15">
        <v>43252</v>
      </c>
    </row>
    <row r="29" spans="2:7" x14ac:dyDescent="0.25">
      <c r="B29" s="6">
        <v>26</v>
      </c>
      <c r="C29" s="2" t="s">
        <v>377</v>
      </c>
      <c r="D29" s="6">
        <v>595494</v>
      </c>
      <c r="E29" s="2">
        <f t="shared" si="1"/>
        <v>100291</v>
      </c>
      <c r="F29" s="2">
        <f t="shared" si="0"/>
        <v>495203</v>
      </c>
      <c r="G29" s="15">
        <v>43831</v>
      </c>
    </row>
    <row r="30" spans="2:7" x14ac:dyDescent="0.25">
      <c r="B30" s="6">
        <v>27</v>
      </c>
      <c r="C30" s="2" t="s">
        <v>378</v>
      </c>
      <c r="D30" s="6">
        <v>818129</v>
      </c>
      <c r="E30" s="2">
        <f t="shared" si="1"/>
        <v>137786</v>
      </c>
      <c r="F30" s="2">
        <f t="shared" si="0"/>
        <v>680343</v>
      </c>
      <c r="G30" s="15">
        <v>44013</v>
      </c>
    </row>
    <row r="31" spans="2:7" x14ac:dyDescent="0.25">
      <c r="B31" s="6">
        <v>28</v>
      </c>
      <c r="C31" s="2" t="s">
        <v>379</v>
      </c>
      <c r="D31" s="6">
        <v>1188699</v>
      </c>
      <c r="E31" s="2">
        <f t="shared" si="1"/>
        <v>200196</v>
      </c>
      <c r="F31" s="2">
        <f t="shared" si="0"/>
        <v>988503</v>
      </c>
      <c r="G31" s="15">
        <v>43466</v>
      </c>
    </row>
    <row r="32" spans="2:7" x14ac:dyDescent="0.25">
      <c r="B32" s="6">
        <v>29</v>
      </c>
      <c r="C32" s="2" t="s">
        <v>88</v>
      </c>
      <c r="D32" s="6">
        <v>1054179</v>
      </c>
      <c r="E32" s="2">
        <f t="shared" si="1"/>
        <v>177541</v>
      </c>
      <c r="F32" s="2">
        <f t="shared" si="0"/>
        <v>876638</v>
      </c>
      <c r="G32" s="15">
        <v>43709</v>
      </c>
    </row>
    <row r="33" spans="2:7" x14ac:dyDescent="0.25">
      <c r="B33" s="6">
        <v>30</v>
      </c>
      <c r="C33" s="2" t="s">
        <v>92</v>
      </c>
      <c r="D33" s="6">
        <v>4558585</v>
      </c>
      <c r="E33" s="2">
        <f t="shared" si="1"/>
        <v>767739</v>
      </c>
      <c r="F33" s="2">
        <f t="shared" si="0"/>
        <v>3790846</v>
      </c>
      <c r="G33" s="15">
        <v>43466</v>
      </c>
    </row>
    <row r="34" spans="2:7" x14ac:dyDescent="0.25">
      <c r="B34" s="6">
        <v>31</v>
      </c>
      <c r="C34" s="2" t="s">
        <v>380</v>
      </c>
      <c r="D34" s="6">
        <v>1972124</v>
      </c>
      <c r="E34" s="2">
        <f t="shared" si="1"/>
        <v>332137</v>
      </c>
      <c r="F34" s="2">
        <f t="shared" si="0"/>
        <v>1639987</v>
      </c>
      <c r="G34" s="15">
        <v>43709</v>
      </c>
    </row>
    <row r="35" spans="2:7" x14ac:dyDescent="0.25">
      <c r="B35" s="6">
        <v>32</v>
      </c>
      <c r="C35" s="2" t="s">
        <v>381</v>
      </c>
      <c r="D35" s="6">
        <v>1529548</v>
      </c>
      <c r="E35" s="2">
        <f t="shared" si="1"/>
        <v>257600</v>
      </c>
      <c r="F35" s="2">
        <f t="shared" si="0"/>
        <v>1271948</v>
      </c>
      <c r="G35" s="15">
        <v>43586</v>
      </c>
    </row>
    <row r="36" spans="2:7" x14ac:dyDescent="0.25">
      <c r="B36" s="6">
        <v>33</v>
      </c>
      <c r="C36" s="2" t="s">
        <v>382</v>
      </c>
      <c r="D36" s="6">
        <v>965234</v>
      </c>
      <c r="E36" s="2">
        <f t="shared" si="1"/>
        <v>162561</v>
      </c>
      <c r="F36" s="2">
        <f t="shared" si="0"/>
        <v>802673</v>
      </c>
      <c r="G36" s="15">
        <v>43617</v>
      </c>
    </row>
    <row r="37" spans="2:7" x14ac:dyDescent="0.25">
      <c r="B37" s="6">
        <v>34</v>
      </c>
      <c r="C37" s="2" t="s">
        <v>383</v>
      </c>
      <c r="D37" s="6">
        <v>293496</v>
      </c>
      <c r="E37" s="2">
        <f t="shared" si="1"/>
        <v>49429</v>
      </c>
      <c r="F37" s="2">
        <f t="shared" si="0"/>
        <v>244067</v>
      </c>
      <c r="G37" s="15">
        <v>43709</v>
      </c>
    </row>
    <row r="38" spans="2:7" x14ac:dyDescent="0.25">
      <c r="B38" s="6">
        <v>35</v>
      </c>
      <c r="C38" s="2" t="s">
        <v>101</v>
      </c>
      <c r="D38" s="6">
        <v>2241115</v>
      </c>
      <c r="E38" s="2">
        <f t="shared" si="1"/>
        <v>377440</v>
      </c>
      <c r="F38" s="2">
        <f t="shared" si="0"/>
        <v>1863675</v>
      </c>
      <c r="G38" s="15">
        <v>43800</v>
      </c>
    </row>
    <row r="39" spans="2:7" x14ac:dyDescent="0.25">
      <c r="B39" s="6">
        <v>36</v>
      </c>
      <c r="C39" s="2" t="s">
        <v>384</v>
      </c>
      <c r="D39" s="6">
        <v>70086</v>
      </c>
      <c r="E39" s="2">
        <f t="shared" si="1"/>
        <v>11804</v>
      </c>
      <c r="F39" s="2">
        <f t="shared" si="0"/>
        <v>58282</v>
      </c>
      <c r="G39" s="15">
        <v>43709</v>
      </c>
    </row>
    <row r="40" spans="2:7" x14ac:dyDescent="0.25">
      <c r="B40" s="6">
        <v>37</v>
      </c>
      <c r="C40" s="2" t="s">
        <v>68</v>
      </c>
      <c r="D40" s="6">
        <v>255897</v>
      </c>
      <c r="E40" s="2">
        <f t="shared" si="1"/>
        <v>43097</v>
      </c>
      <c r="F40" s="2">
        <f t="shared" si="0"/>
        <v>212800</v>
      </c>
      <c r="G40" s="15">
        <v>43617</v>
      </c>
    </row>
    <row r="41" spans="2:7" x14ac:dyDescent="0.25">
      <c r="B41" s="6">
        <v>38</v>
      </c>
      <c r="C41" s="2" t="s">
        <v>385</v>
      </c>
      <c r="D41" s="6">
        <v>105345</v>
      </c>
      <c r="E41" s="2">
        <f t="shared" si="1"/>
        <v>17742</v>
      </c>
      <c r="F41" s="2">
        <f t="shared" si="0"/>
        <v>87603</v>
      </c>
      <c r="G41" s="15">
        <v>43678</v>
      </c>
    </row>
    <row r="42" spans="2:7" x14ac:dyDescent="0.25">
      <c r="B42" s="6">
        <v>39</v>
      </c>
      <c r="C42" s="2" t="s">
        <v>386</v>
      </c>
      <c r="D42" s="6">
        <v>22645</v>
      </c>
      <c r="E42" s="2">
        <f t="shared" si="1"/>
        <v>3814</v>
      </c>
      <c r="F42" s="2">
        <f t="shared" si="0"/>
        <v>18831</v>
      </c>
      <c r="G42" s="15">
        <v>43586</v>
      </c>
    </row>
    <row r="43" spans="2:7" x14ac:dyDescent="0.25">
      <c r="B43" s="6">
        <v>40</v>
      </c>
      <c r="C43" s="2" t="s">
        <v>387</v>
      </c>
      <c r="D43" s="6">
        <v>83121</v>
      </c>
      <c r="E43" s="2">
        <f t="shared" si="1"/>
        <v>13999</v>
      </c>
      <c r="F43" s="2">
        <f t="shared" si="0"/>
        <v>69122</v>
      </c>
      <c r="G43" s="15">
        <v>43586</v>
      </c>
    </row>
    <row r="44" spans="2:7" x14ac:dyDescent="0.25">
      <c r="B44" s="6">
        <v>41</v>
      </c>
      <c r="C44" s="2" t="s">
        <v>388</v>
      </c>
      <c r="D44" s="6">
        <v>2852669</v>
      </c>
      <c r="E44" s="2">
        <f t="shared" si="1"/>
        <v>480435</v>
      </c>
      <c r="F44" s="2">
        <f t="shared" si="0"/>
        <v>2372234</v>
      </c>
      <c r="G44" s="15">
        <v>43252</v>
      </c>
    </row>
    <row r="45" spans="2:7" x14ac:dyDescent="0.25">
      <c r="B45" s="6">
        <v>42</v>
      </c>
      <c r="C45" s="2" t="s">
        <v>389</v>
      </c>
      <c r="D45" s="6">
        <v>948587</v>
      </c>
      <c r="E45" s="2">
        <f t="shared" si="1"/>
        <v>159757</v>
      </c>
      <c r="F45" s="2">
        <f t="shared" si="0"/>
        <v>788830</v>
      </c>
      <c r="G45" s="15">
        <v>43862</v>
      </c>
    </row>
    <row r="46" spans="2:7" x14ac:dyDescent="0.25">
      <c r="B46" s="6">
        <v>43</v>
      </c>
      <c r="C46" s="2" t="s">
        <v>390</v>
      </c>
      <c r="D46" s="6">
        <v>990879</v>
      </c>
      <c r="E46" s="2">
        <f t="shared" si="1"/>
        <v>166880</v>
      </c>
      <c r="F46" s="2">
        <f t="shared" si="0"/>
        <v>823999</v>
      </c>
      <c r="G46" s="15">
        <v>43252</v>
      </c>
    </row>
    <row r="47" spans="2:7" x14ac:dyDescent="0.25">
      <c r="B47" s="6">
        <v>44</v>
      </c>
      <c r="C47" s="2" t="s">
        <v>391</v>
      </c>
      <c r="D47" s="6">
        <v>1246327</v>
      </c>
      <c r="E47" s="2">
        <f t="shared" si="1"/>
        <v>209901</v>
      </c>
      <c r="F47" s="2">
        <f t="shared" si="0"/>
        <v>1036426</v>
      </c>
      <c r="G47" s="15">
        <v>43617</v>
      </c>
    </row>
    <row r="48" spans="2:7" x14ac:dyDescent="0.25">
      <c r="B48" s="6">
        <v>45</v>
      </c>
      <c r="C48" s="2" t="s">
        <v>392</v>
      </c>
      <c r="D48" s="6">
        <v>4605770</v>
      </c>
      <c r="E48" s="2">
        <f t="shared" si="1"/>
        <v>775686</v>
      </c>
      <c r="F48" s="2">
        <f t="shared" si="0"/>
        <v>3830084</v>
      </c>
      <c r="G48" s="15">
        <v>43800</v>
      </c>
    </row>
    <row r="49" spans="2:7" x14ac:dyDescent="0.25">
      <c r="B49" s="6">
        <v>46</v>
      </c>
      <c r="C49" s="2" t="s">
        <v>393</v>
      </c>
      <c r="D49" s="6">
        <v>2519542</v>
      </c>
      <c r="E49" s="2">
        <f t="shared" si="1"/>
        <v>424331</v>
      </c>
      <c r="F49" s="2">
        <f t="shared" si="0"/>
        <v>2095211</v>
      </c>
      <c r="G49" s="15">
        <v>43739</v>
      </c>
    </row>
    <row r="50" spans="2:7" x14ac:dyDescent="0.25">
      <c r="B50" s="6">
        <v>47</v>
      </c>
      <c r="C50" s="2" t="s">
        <v>75</v>
      </c>
      <c r="D50" s="6">
        <v>935242</v>
      </c>
      <c r="E50" s="2">
        <f t="shared" si="1"/>
        <v>157510</v>
      </c>
      <c r="F50" s="2">
        <f t="shared" si="0"/>
        <v>777732</v>
      </c>
      <c r="G50" s="15">
        <v>43252</v>
      </c>
    </row>
    <row r="51" spans="2:7" x14ac:dyDescent="0.25">
      <c r="B51" s="6">
        <v>48</v>
      </c>
      <c r="C51" s="2" t="s">
        <v>394</v>
      </c>
      <c r="D51" s="6">
        <v>205078</v>
      </c>
      <c r="E51" s="2">
        <f t="shared" si="1"/>
        <v>34538</v>
      </c>
      <c r="F51" s="2">
        <f t="shared" si="0"/>
        <v>170540</v>
      </c>
      <c r="G51" s="15">
        <v>43556</v>
      </c>
    </row>
    <row r="52" spans="2:7" x14ac:dyDescent="0.25">
      <c r="B52" s="6">
        <v>49</v>
      </c>
      <c r="C52" s="2" t="s">
        <v>395</v>
      </c>
      <c r="D52" s="6">
        <v>507890</v>
      </c>
      <c r="E52" s="2">
        <f t="shared" si="1"/>
        <v>85537</v>
      </c>
      <c r="F52" s="2">
        <f t="shared" si="0"/>
        <v>422353</v>
      </c>
      <c r="G52" s="15">
        <v>43252</v>
      </c>
    </row>
    <row r="53" spans="2:7" x14ac:dyDescent="0.25">
      <c r="B53" s="6">
        <v>50</v>
      </c>
      <c r="C53" s="2" t="s">
        <v>396</v>
      </c>
      <c r="D53" s="6">
        <v>516895</v>
      </c>
      <c r="E53" s="2">
        <f t="shared" si="1"/>
        <v>87053</v>
      </c>
      <c r="F53" s="2">
        <f t="shared" si="0"/>
        <v>429842</v>
      </c>
      <c r="G53" s="15">
        <v>43647</v>
      </c>
    </row>
    <row r="54" spans="2:7" x14ac:dyDescent="0.25">
      <c r="B54" s="6">
        <v>51</v>
      </c>
      <c r="C54" s="2" t="s">
        <v>100</v>
      </c>
      <c r="D54" s="6">
        <v>619698</v>
      </c>
      <c r="E54" s="2">
        <f t="shared" si="1"/>
        <v>104367</v>
      </c>
      <c r="F54" s="2">
        <f t="shared" si="0"/>
        <v>515331</v>
      </c>
      <c r="G54" s="15">
        <v>43617</v>
      </c>
    </row>
    <row r="55" spans="2:7" x14ac:dyDescent="0.25">
      <c r="B55" s="6">
        <v>52</v>
      </c>
      <c r="C55" s="2" t="s">
        <v>100</v>
      </c>
      <c r="D55" s="6">
        <v>987653</v>
      </c>
      <c r="E55" s="2">
        <f t="shared" si="1"/>
        <v>166337</v>
      </c>
      <c r="F55" s="2">
        <f t="shared" si="0"/>
        <v>821316</v>
      </c>
      <c r="G55" s="15">
        <v>43862</v>
      </c>
    </row>
    <row r="56" spans="2:7" x14ac:dyDescent="0.25">
      <c r="B56" s="6">
        <v>53</v>
      </c>
      <c r="C56" s="2" t="s">
        <v>100</v>
      </c>
      <c r="D56" s="6">
        <v>85321</v>
      </c>
      <c r="E56" s="2">
        <f t="shared" si="1"/>
        <v>14369</v>
      </c>
      <c r="F56" s="2">
        <f t="shared" si="0"/>
        <v>70952</v>
      </c>
      <c r="G56" s="15">
        <v>43800</v>
      </c>
    </row>
    <row r="57" spans="2:7" x14ac:dyDescent="0.25">
      <c r="B57" s="6">
        <v>54</v>
      </c>
      <c r="C57" s="2" t="s">
        <v>100</v>
      </c>
      <c r="D57" s="6">
        <v>556998</v>
      </c>
      <c r="E57" s="2">
        <f t="shared" si="1"/>
        <v>93807</v>
      </c>
      <c r="F57" s="2">
        <f t="shared" si="0"/>
        <v>463191</v>
      </c>
      <c r="G57" s="15">
        <v>43862</v>
      </c>
    </row>
    <row r="58" spans="2:7" x14ac:dyDescent="0.25">
      <c r="B58" s="6">
        <v>55</v>
      </c>
      <c r="C58" s="2" t="s">
        <v>83</v>
      </c>
      <c r="D58" s="6">
        <v>147852</v>
      </c>
      <c r="E58" s="2">
        <f t="shared" si="1"/>
        <v>24901</v>
      </c>
      <c r="F58" s="2">
        <f t="shared" si="0"/>
        <v>122951</v>
      </c>
      <c r="G58" s="15">
        <v>43617</v>
      </c>
    </row>
    <row r="59" spans="2:7" x14ac:dyDescent="0.25">
      <c r="B59" s="6">
        <v>56</v>
      </c>
      <c r="C59" s="2" t="s">
        <v>83</v>
      </c>
      <c r="D59" s="6">
        <v>258963</v>
      </c>
      <c r="E59" s="2">
        <f t="shared" si="1"/>
        <v>43614</v>
      </c>
      <c r="F59" s="2">
        <f t="shared" si="0"/>
        <v>215349</v>
      </c>
      <c r="G59" s="15">
        <v>43617</v>
      </c>
    </row>
    <row r="60" spans="2:7" x14ac:dyDescent="0.25">
      <c r="B60" s="6">
        <v>57</v>
      </c>
      <c r="C60" s="2" t="s">
        <v>102</v>
      </c>
      <c r="D60" s="6">
        <v>147966</v>
      </c>
      <c r="E60" s="2">
        <f t="shared" si="1"/>
        <v>24920</v>
      </c>
      <c r="F60" s="2">
        <f t="shared" si="0"/>
        <v>123046</v>
      </c>
      <c r="G60" s="15">
        <v>43586</v>
      </c>
    </row>
    <row r="61" spans="2:7" x14ac:dyDescent="0.25">
      <c r="B61" s="6">
        <v>58</v>
      </c>
      <c r="C61" s="2" t="s">
        <v>99</v>
      </c>
      <c r="D61" s="6">
        <v>199668</v>
      </c>
      <c r="E61" s="2">
        <f t="shared" si="1"/>
        <v>33627</v>
      </c>
      <c r="F61" s="2">
        <f t="shared" si="0"/>
        <v>166041</v>
      </c>
      <c r="G61" s="15">
        <v>43313</v>
      </c>
    </row>
    <row r="62" spans="2:7" x14ac:dyDescent="0.25">
      <c r="B62" s="6">
        <v>59</v>
      </c>
      <c r="C62" s="2" t="s">
        <v>397</v>
      </c>
      <c r="D62" s="6">
        <v>36548</v>
      </c>
      <c r="E62" s="2">
        <f t="shared" si="1"/>
        <v>6155</v>
      </c>
      <c r="F62" s="2">
        <f t="shared" si="0"/>
        <v>30393</v>
      </c>
      <c r="G62" s="15">
        <v>43800</v>
      </c>
    </row>
    <row r="63" spans="2:7" x14ac:dyDescent="0.25">
      <c r="B63" s="6">
        <v>60</v>
      </c>
      <c r="C63" s="2" t="s">
        <v>398</v>
      </c>
      <c r="D63" s="6">
        <v>15884</v>
      </c>
      <c r="E63" s="2">
        <f t="shared" si="1"/>
        <v>2675</v>
      </c>
      <c r="F63" s="2">
        <f t="shared" si="0"/>
        <v>13209</v>
      </c>
      <c r="G63" s="15">
        <v>43770</v>
      </c>
    </row>
    <row r="64" spans="2:7" x14ac:dyDescent="0.25">
      <c r="B64" s="6">
        <v>61</v>
      </c>
      <c r="C64" s="2" t="s">
        <v>399</v>
      </c>
      <c r="D64" s="6">
        <v>299856</v>
      </c>
      <c r="E64" s="2">
        <f t="shared" si="1"/>
        <v>50501</v>
      </c>
      <c r="F64" s="2">
        <f t="shared" si="0"/>
        <v>249355</v>
      </c>
      <c r="G64" s="15">
        <v>43617</v>
      </c>
    </row>
    <row r="65" spans="2:7" x14ac:dyDescent="0.25">
      <c r="B65" s="6">
        <v>62</v>
      </c>
      <c r="C65" s="2" t="s">
        <v>400</v>
      </c>
      <c r="D65" s="6">
        <v>155698</v>
      </c>
      <c r="E65" s="2">
        <f t="shared" si="1"/>
        <v>26222</v>
      </c>
      <c r="F65" s="2">
        <f t="shared" si="0"/>
        <v>129476</v>
      </c>
      <c r="G65" s="15">
        <v>43770</v>
      </c>
    </row>
    <row r="66" spans="2:7" x14ac:dyDescent="0.25">
      <c r="B66" s="6">
        <v>63</v>
      </c>
      <c r="C66" s="2" t="s">
        <v>401</v>
      </c>
      <c r="D66" s="6">
        <v>2543200</v>
      </c>
      <c r="E66" s="2">
        <f t="shared" si="1"/>
        <v>428316</v>
      </c>
      <c r="F66" s="2">
        <f t="shared" si="0"/>
        <v>2114884</v>
      </c>
      <c r="G66" s="15">
        <v>43252</v>
      </c>
    </row>
    <row r="67" spans="2:7" x14ac:dyDescent="0.25">
      <c r="B67" s="6">
        <v>64</v>
      </c>
      <c r="C67" s="2" t="s">
        <v>109</v>
      </c>
      <c r="D67" s="6">
        <v>177336</v>
      </c>
      <c r="E67" s="2">
        <f t="shared" si="1"/>
        <v>29866</v>
      </c>
      <c r="F67" s="2">
        <f t="shared" si="0"/>
        <v>147470</v>
      </c>
      <c r="G67" s="15">
        <v>43800</v>
      </c>
    </row>
    <row r="68" spans="2:7" x14ac:dyDescent="0.25">
      <c r="B68" s="6">
        <v>65</v>
      </c>
      <c r="C68" s="2" t="s">
        <v>80</v>
      </c>
      <c r="D68" s="6">
        <v>1874162</v>
      </c>
      <c r="E68" s="2">
        <f t="shared" si="1"/>
        <v>315639</v>
      </c>
      <c r="F68" s="2">
        <f t="shared" ref="F68:F131" si="2">D68-E68</f>
        <v>1558523</v>
      </c>
      <c r="G68" s="15">
        <v>43252</v>
      </c>
    </row>
    <row r="69" spans="2:7" x14ac:dyDescent="0.25">
      <c r="B69" s="6">
        <v>66</v>
      </c>
      <c r="C69" s="2" t="s">
        <v>402</v>
      </c>
      <c r="D69" s="6">
        <v>4532850</v>
      </c>
      <c r="E69" s="2">
        <f t="shared" ref="E69:E132" si="3">ROUND(265749519/1577934421*D69,0)</f>
        <v>763405</v>
      </c>
      <c r="F69" s="2">
        <f t="shared" si="2"/>
        <v>3769445</v>
      </c>
      <c r="G69" s="15">
        <v>43617</v>
      </c>
    </row>
    <row r="70" spans="2:7" x14ac:dyDescent="0.25">
      <c r="B70" s="6">
        <v>67</v>
      </c>
      <c r="C70" s="2" t="s">
        <v>403</v>
      </c>
      <c r="D70" s="6">
        <v>299632</v>
      </c>
      <c r="E70" s="2">
        <f t="shared" si="3"/>
        <v>50463</v>
      </c>
      <c r="F70" s="2">
        <f t="shared" si="2"/>
        <v>249169</v>
      </c>
      <c r="G70" s="15">
        <v>43709</v>
      </c>
    </row>
    <row r="71" spans="2:7" x14ac:dyDescent="0.25">
      <c r="B71" s="6">
        <v>68</v>
      </c>
      <c r="C71" s="2" t="s">
        <v>404</v>
      </c>
      <c r="D71" s="6">
        <v>22665</v>
      </c>
      <c r="E71" s="2">
        <f t="shared" si="3"/>
        <v>3817</v>
      </c>
      <c r="F71" s="2">
        <f t="shared" si="2"/>
        <v>18848</v>
      </c>
      <c r="G71" s="15">
        <v>43770</v>
      </c>
    </row>
    <row r="72" spans="2:7" x14ac:dyDescent="0.25">
      <c r="B72" s="6">
        <v>69</v>
      </c>
      <c r="C72" s="2" t="s">
        <v>70</v>
      </c>
      <c r="D72" s="6">
        <v>1024006</v>
      </c>
      <c r="E72" s="2">
        <f t="shared" si="3"/>
        <v>172459</v>
      </c>
      <c r="F72" s="2">
        <f t="shared" si="2"/>
        <v>851547</v>
      </c>
      <c r="G72" s="15">
        <v>43586</v>
      </c>
    </row>
    <row r="73" spans="2:7" x14ac:dyDescent="0.25">
      <c r="B73" s="6">
        <v>70</v>
      </c>
      <c r="C73" s="2" t="s">
        <v>104</v>
      </c>
      <c r="D73" s="6">
        <v>423035</v>
      </c>
      <c r="E73" s="2">
        <f t="shared" si="3"/>
        <v>71246</v>
      </c>
      <c r="F73" s="2">
        <f t="shared" si="2"/>
        <v>351789</v>
      </c>
      <c r="G73" s="15">
        <v>43709</v>
      </c>
    </row>
    <row r="74" spans="2:7" x14ac:dyDescent="0.25">
      <c r="B74" s="6">
        <v>71</v>
      </c>
      <c r="C74" s="2" t="s">
        <v>108</v>
      </c>
      <c r="D74" s="6">
        <v>616128</v>
      </c>
      <c r="E74" s="2">
        <f t="shared" si="3"/>
        <v>103766</v>
      </c>
      <c r="F74" s="2">
        <f t="shared" si="2"/>
        <v>512362</v>
      </c>
      <c r="G74" s="15">
        <v>43617</v>
      </c>
    </row>
    <row r="75" spans="2:7" x14ac:dyDescent="0.25">
      <c r="B75" s="6">
        <v>72</v>
      </c>
      <c r="C75" s="2" t="s">
        <v>405</v>
      </c>
      <c r="D75" s="6">
        <v>63220</v>
      </c>
      <c r="E75" s="2">
        <f t="shared" si="3"/>
        <v>10647</v>
      </c>
      <c r="F75" s="2">
        <f t="shared" si="2"/>
        <v>52573</v>
      </c>
      <c r="G75" s="15">
        <v>43709</v>
      </c>
    </row>
    <row r="76" spans="2:7" x14ac:dyDescent="0.25">
      <c r="B76" s="6">
        <v>73</v>
      </c>
      <c r="C76" s="2" t="s">
        <v>4</v>
      </c>
      <c r="D76" s="6">
        <v>11766343</v>
      </c>
      <c r="E76" s="2">
        <f t="shared" si="3"/>
        <v>1981641</v>
      </c>
      <c r="F76" s="2">
        <f t="shared" si="2"/>
        <v>9784702</v>
      </c>
      <c r="G76" s="15">
        <v>43252</v>
      </c>
    </row>
    <row r="77" spans="2:7" x14ac:dyDescent="0.25">
      <c r="B77" s="6">
        <v>74</v>
      </c>
      <c r="C77" s="2" t="s">
        <v>5</v>
      </c>
      <c r="D77" s="6">
        <v>12657397</v>
      </c>
      <c r="E77" s="2">
        <f t="shared" si="3"/>
        <v>2131709</v>
      </c>
      <c r="F77" s="2">
        <f t="shared" si="2"/>
        <v>10525688</v>
      </c>
      <c r="G77" s="15">
        <v>43617</v>
      </c>
    </row>
    <row r="78" spans="2:7" x14ac:dyDescent="0.25">
      <c r="B78" s="6">
        <v>75</v>
      </c>
      <c r="C78" s="2" t="s">
        <v>406</v>
      </c>
      <c r="D78" s="6">
        <v>550201</v>
      </c>
      <c r="E78" s="2">
        <f t="shared" si="3"/>
        <v>92663</v>
      </c>
      <c r="F78" s="2">
        <f t="shared" si="2"/>
        <v>457538</v>
      </c>
      <c r="G78" s="15">
        <v>43556</v>
      </c>
    </row>
    <row r="79" spans="2:7" x14ac:dyDescent="0.25">
      <c r="B79" s="6">
        <v>76</v>
      </c>
      <c r="C79" s="2" t="s">
        <v>407</v>
      </c>
      <c r="D79" s="6">
        <v>8383820</v>
      </c>
      <c r="E79" s="2">
        <f t="shared" si="3"/>
        <v>1411970</v>
      </c>
      <c r="F79" s="2">
        <f t="shared" si="2"/>
        <v>6971850</v>
      </c>
      <c r="G79" s="15">
        <v>43466</v>
      </c>
    </row>
    <row r="80" spans="2:7" x14ac:dyDescent="0.25">
      <c r="B80" s="6">
        <v>77</v>
      </c>
      <c r="C80" s="2" t="s">
        <v>408</v>
      </c>
      <c r="D80" s="6">
        <v>1560862</v>
      </c>
      <c r="E80" s="2">
        <f t="shared" si="3"/>
        <v>262874</v>
      </c>
      <c r="F80" s="2">
        <f t="shared" si="2"/>
        <v>1297988</v>
      </c>
      <c r="G80" s="15">
        <v>43466</v>
      </c>
    </row>
    <row r="81" spans="2:7" x14ac:dyDescent="0.25">
      <c r="B81" s="6">
        <v>78</v>
      </c>
      <c r="C81" s="2" t="s">
        <v>409</v>
      </c>
      <c r="D81" s="6">
        <v>1114298</v>
      </c>
      <c r="E81" s="2">
        <f t="shared" si="3"/>
        <v>187666</v>
      </c>
      <c r="F81" s="2">
        <f t="shared" si="2"/>
        <v>926632</v>
      </c>
      <c r="G81" s="15">
        <v>43862</v>
      </c>
    </row>
    <row r="82" spans="2:7" x14ac:dyDescent="0.25">
      <c r="B82" s="6">
        <v>79</v>
      </c>
      <c r="C82" s="2" t="s">
        <v>72</v>
      </c>
      <c r="D82" s="6">
        <v>66853</v>
      </c>
      <c r="E82" s="2">
        <f t="shared" si="3"/>
        <v>11259</v>
      </c>
      <c r="F82" s="2">
        <f t="shared" si="2"/>
        <v>55594</v>
      </c>
      <c r="G82" s="15">
        <v>43800</v>
      </c>
    </row>
    <row r="83" spans="2:7" x14ac:dyDescent="0.25">
      <c r="B83" s="6">
        <v>80</v>
      </c>
      <c r="C83" s="2" t="s">
        <v>410</v>
      </c>
      <c r="D83" s="6">
        <v>3240585</v>
      </c>
      <c r="E83" s="2">
        <f t="shared" si="3"/>
        <v>545767</v>
      </c>
      <c r="F83" s="2">
        <f t="shared" si="2"/>
        <v>2694818</v>
      </c>
      <c r="G83" s="15">
        <v>43617</v>
      </c>
    </row>
    <row r="84" spans="2:7" x14ac:dyDescent="0.25">
      <c r="B84" s="6">
        <v>81</v>
      </c>
      <c r="C84" s="2" t="s">
        <v>411</v>
      </c>
      <c r="D84" s="6">
        <v>437151</v>
      </c>
      <c r="E84" s="2">
        <f t="shared" si="3"/>
        <v>73623</v>
      </c>
      <c r="F84" s="2">
        <f t="shared" si="2"/>
        <v>363528</v>
      </c>
      <c r="G84" s="15">
        <v>43739</v>
      </c>
    </row>
    <row r="85" spans="2:7" x14ac:dyDescent="0.25">
      <c r="B85" s="6">
        <v>82</v>
      </c>
      <c r="C85" s="2" t="s">
        <v>412</v>
      </c>
      <c r="D85" s="6">
        <v>118812</v>
      </c>
      <c r="E85" s="2">
        <f t="shared" si="3"/>
        <v>20010</v>
      </c>
      <c r="F85" s="2">
        <f t="shared" si="2"/>
        <v>98802</v>
      </c>
      <c r="G85" s="15">
        <v>43556</v>
      </c>
    </row>
    <row r="86" spans="2:7" x14ac:dyDescent="0.25">
      <c r="B86" s="6">
        <v>83</v>
      </c>
      <c r="C86" s="2" t="s">
        <v>413</v>
      </c>
      <c r="D86" s="6">
        <v>167798</v>
      </c>
      <c r="E86" s="2">
        <f t="shared" si="3"/>
        <v>28260</v>
      </c>
      <c r="F86" s="2">
        <f t="shared" si="2"/>
        <v>139538</v>
      </c>
      <c r="G86" s="15">
        <v>43647</v>
      </c>
    </row>
    <row r="87" spans="2:7" x14ac:dyDescent="0.25">
      <c r="B87" s="6">
        <v>84</v>
      </c>
      <c r="C87" s="2" t="s">
        <v>414</v>
      </c>
      <c r="D87" s="6">
        <v>174177</v>
      </c>
      <c r="E87" s="2">
        <f t="shared" si="3"/>
        <v>29334</v>
      </c>
      <c r="F87" s="2">
        <f t="shared" si="2"/>
        <v>144843</v>
      </c>
      <c r="G87" s="15">
        <v>43647</v>
      </c>
    </row>
    <row r="88" spans="2:7" x14ac:dyDescent="0.25">
      <c r="B88" s="6">
        <v>85</v>
      </c>
      <c r="C88" s="2" t="s">
        <v>415</v>
      </c>
      <c r="D88" s="6">
        <v>1793533</v>
      </c>
      <c r="E88" s="2">
        <f t="shared" si="3"/>
        <v>302060</v>
      </c>
      <c r="F88" s="2">
        <f t="shared" si="2"/>
        <v>1491473</v>
      </c>
      <c r="G88" s="15">
        <v>43586</v>
      </c>
    </row>
    <row r="89" spans="2:7" x14ac:dyDescent="0.25">
      <c r="B89" s="6">
        <v>86</v>
      </c>
      <c r="C89" s="2" t="s">
        <v>416</v>
      </c>
      <c r="D89" s="6">
        <v>256589</v>
      </c>
      <c r="E89" s="2">
        <f t="shared" si="3"/>
        <v>43214</v>
      </c>
      <c r="F89" s="2">
        <f t="shared" si="2"/>
        <v>213375</v>
      </c>
      <c r="G89" s="15">
        <v>43647</v>
      </c>
    </row>
    <row r="90" spans="2:7" x14ac:dyDescent="0.25">
      <c r="B90" s="6">
        <v>87</v>
      </c>
      <c r="C90" s="2" t="s">
        <v>78</v>
      </c>
      <c r="D90" s="6">
        <v>66300</v>
      </c>
      <c r="E90" s="2">
        <f t="shared" si="3"/>
        <v>11166</v>
      </c>
      <c r="F90" s="2">
        <f t="shared" si="2"/>
        <v>55134</v>
      </c>
      <c r="G90" s="15">
        <v>43800</v>
      </c>
    </row>
    <row r="91" spans="2:7" x14ac:dyDescent="0.25">
      <c r="B91" s="6">
        <v>88</v>
      </c>
      <c r="C91" s="2" t="s">
        <v>77</v>
      </c>
      <c r="D91" s="6">
        <v>198365</v>
      </c>
      <c r="E91" s="2">
        <f t="shared" si="3"/>
        <v>33408</v>
      </c>
      <c r="F91" s="2">
        <f t="shared" si="2"/>
        <v>164957</v>
      </c>
      <c r="G91" s="15">
        <v>43586</v>
      </c>
    </row>
    <row r="92" spans="2:7" x14ac:dyDescent="0.25">
      <c r="B92" s="6">
        <v>89</v>
      </c>
      <c r="C92" s="2" t="s">
        <v>417</v>
      </c>
      <c r="D92" s="6">
        <v>23734</v>
      </c>
      <c r="E92" s="2">
        <f t="shared" si="3"/>
        <v>3997</v>
      </c>
      <c r="F92" s="2">
        <f t="shared" si="2"/>
        <v>19737</v>
      </c>
      <c r="G92" s="15">
        <v>43556</v>
      </c>
    </row>
    <row r="93" spans="2:7" x14ac:dyDescent="0.25">
      <c r="B93" s="6">
        <v>90</v>
      </c>
      <c r="C93" s="2" t="s">
        <v>418</v>
      </c>
      <c r="D93" s="6">
        <v>1896765</v>
      </c>
      <c r="E93" s="2">
        <f t="shared" si="3"/>
        <v>319446</v>
      </c>
      <c r="F93" s="2">
        <f t="shared" si="2"/>
        <v>1577319</v>
      </c>
      <c r="G93" s="15">
        <v>43617</v>
      </c>
    </row>
    <row r="94" spans="2:7" x14ac:dyDescent="0.25">
      <c r="B94" s="6">
        <v>91</v>
      </c>
      <c r="C94" s="2" t="s">
        <v>419</v>
      </c>
      <c r="D94" s="6">
        <v>1849734</v>
      </c>
      <c r="E94" s="2">
        <f t="shared" si="3"/>
        <v>311525</v>
      </c>
      <c r="F94" s="2">
        <f t="shared" si="2"/>
        <v>1538209</v>
      </c>
      <c r="G94" s="15">
        <v>43252</v>
      </c>
    </row>
    <row r="95" spans="2:7" x14ac:dyDescent="0.25">
      <c r="B95" s="6">
        <v>92</v>
      </c>
      <c r="C95" s="2" t="s">
        <v>91</v>
      </c>
      <c r="D95" s="6">
        <v>4356162</v>
      </c>
      <c r="E95" s="2">
        <f t="shared" si="3"/>
        <v>733648</v>
      </c>
      <c r="F95" s="2">
        <f t="shared" si="2"/>
        <v>3622514</v>
      </c>
      <c r="G95" s="15">
        <v>43617</v>
      </c>
    </row>
    <row r="96" spans="2:7" x14ac:dyDescent="0.25">
      <c r="B96" s="6">
        <v>93</v>
      </c>
      <c r="C96" s="2" t="s">
        <v>90</v>
      </c>
      <c r="D96" s="6">
        <v>66360</v>
      </c>
      <c r="E96" s="2">
        <f t="shared" si="3"/>
        <v>11176</v>
      </c>
      <c r="F96" s="2">
        <f t="shared" si="2"/>
        <v>55184</v>
      </c>
      <c r="G96" s="15">
        <v>43709</v>
      </c>
    </row>
    <row r="97" spans="2:7" x14ac:dyDescent="0.25">
      <c r="B97" s="6">
        <v>94</v>
      </c>
      <c r="C97" s="2" t="s">
        <v>89</v>
      </c>
      <c r="D97" s="6">
        <v>2385331</v>
      </c>
      <c r="E97" s="2">
        <f t="shared" si="3"/>
        <v>401728</v>
      </c>
      <c r="F97" s="2">
        <f t="shared" si="2"/>
        <v>1983603</v>
      </c>
      <c r="G97" s="15">
        <v>43466</v>
      </c>
    </row>
    <row r="98" spans="2:7" x14ac:dyDescent="0.25">
      <c r="B98" s="6">
        <v>95</v>
      </c>
      <c r="C98" s="2" t="s">
        <v>420</v>
      </c>
      <c r="D98" s="6">
        <v>3664992</v>
      </c>
      <c r="E98" s="2">
        <f t="shared" si="3"/>
        <v>617244</v>
      </c>
      <c r="F98" s="2">
        <f t="shared" si="2"/>
        <v>3047748</v>
      </c>
      <c r="G98" s="15">
        <v>43313</v>
      </c>
    </row>
    <row r="99" spans="2:7" x14ac:dyDescent="0.25">
      <c r="B99" s="6">
        <v>96</v>
      </c>
      <c r="C99" s="2" t="s">
        <v>421</v>
      </c>
      <c r="D99" s="6">
        <v>2610814</v>
      </c>
      <c r="E99" s="2">
        <f t="shared" si="3"/>
        <v>439703</v>
      </c>
      <c r="F99" s="2">
        <f t="shared" si="2"/>
        <v>2171111</v>
      </c>
      <c r="G99" s="15">
        <v>43709</v>
      </c>
    </row>
    <row r="100" spans="2:7" x14ac:dyDescent="0.25">
      <c r="B100" s="6">
        <v>97</v>
      </c>
      <c r="C100" s="2" t="s">
        <v>422</v>
      </c>
      <c r="D100" s="6">
        <v>620543</v>
      </c>
      <c r="E100" s="2">
        <f t="shared" si="3"/>
        <v>104509</v>
      </c>
      <c r="F100" s="2">
        <f t="shared" si="2"/>
        <v>516034</v>
      </c>
      <c r="G100" s="15">
        <v>43617</v>
      </c>
    </row>
    <row r="101" spans="2:7" x14ac:dyDescent="0.25">
      <c r="B101" s="6">
        <v>98</v>
      </c>
      <c r="C101" s="2" t="s">
        <v>7</v>
      </c>
      <c r="D101" s="6">
        <v>449654</v>
      </c>
      <c r="E101" s="2">
        <f t="shared" si="3"/>
        <v>75729</v>
      </c>
      <c r="F101" s="2">
        <f t="shared" si="2"/>
        <v>373925</v>
      </c>
      <c r="G101" s="15">
        <v>43617</v>
      </c>
    </row>
    <row r="102" spans="2:7" x14ac:dyDescent="0.25">
      <c r="B102" s="6">
        <v>99</v>
      </c>
      <c r="C102" s="2" t="s">
        <v>97</v>
      </c>
      <c r="D102" s="6">
        <v>1189429</v>
      </c>
      <c r="E102" s="2">
        <f t="shared" si="3"/>
        <v>200319</v>
      </c>
      <c r="F102" s="2">
        <f t="shared" si="2"/>
        <v>989110</v>
      </c>
      <c r="G102" s="15">
        <v>43709</v>
      </c>
    </row>
    <row r="103" spans="2:7" x14ac:dyDescent="0.25">
      <c r="B103" s="6">
        <v>100</v>
      </c>
      <c r="C103" s="2" t="s">
        <v>423</v>
      </c>
      <c r="D103" s="6">
        <v>56705</v>
      </c>
      <c r="E103" s="2">
        <f t="shared" si="3"/>
        <v>9550</v>
      </c>
      <c r="F103" s="2">
        <f t="shared" si="2"/>
        <v>47155</v>
      </c>
      <c r="G103" s="15">
        <v>43678</v>
      </c>
    </row>
    <row r="104" spans="2:7" x14ac:dyDescent="0.25">
      <c r="B104" s="6">
        <v>101</v>
      </c>
      <c r="C104" s="2" t="s">
        <v>63</v>
      </c>
      <c r="D104" s="6">
        <v>1419573</v>
      </c>
      <c r="E104" s="2">
        <f t="shared" si="3"/>
        <v>239079</v>
      </c>
      <c r="F104" s="2">
        <f t="shared" si="2"/>
        <v>1180494</v>
      </c>
      <c r="G104" s="15">
        <v>43252</v>
      </c>
    </row>
    <row r="105" spans="2:7" x14ac:dyDescent="0.25">
      <c r="B105" s="6">
        <v>102</v>
      </c>
      <c r="C105" s="2" t="s">
        <v>424</v>
      </c>
      <c r="D105" s="6">
        <v>110272</v>
      </c>
      <c r="E105" s="2">
        <f t="shared" si="3"/>
        <v>18572</v>
      </c>
      <c r="F105" s="2">
        <f t="shared" si="2"/>
        <v>91700</v>
      </c>
      <c r="G105" s="15">
        <v>43862</v>
      </c>
    </row>
    <row r="106" spans="2:7" x14ac:dyDescent="0.25">
      <c r="B106" s="6">
        <v>103</v>
      </c>
      <c r="C106" s="2" t="s">
        <v>425</v>
      </c>
      <c r="D106" s="6">
        <v>333722</v>
      </c>
      <c r="E106" s="2">
        <f t="shared" si="3"/>
        <v>56204</v>
      </c>
      <c r="F106" s="2">
        <f t="shared" si="2"/>
        <v>277518</v>
      </c>
      <c r="G106" s="15">
        <v>43862</v>
      </c>
    </row>
    <row r="107" spans="2:7" x14ac:dyDescent="0.25">
      <c r="B107" s="6">
        <v>104</v>
      </c>
      <c r="C107" s="2" t="s">
        <v>426</v>
      </c>
      <c r="D107" s="6">
        <v>624161</v>
      </c>
      <c r="E107" s="2">
        <f t="shared" si="3"/>
        <v>105119</v>
      </c>
      <c r="F107" s="2">
        <f t="shared" si="2"/>
        <v>519042</v>
      </c>
      <c r="G107" s="15">
        <v>43800</v>
      </c>
    </row>
    <row r="108" spans="2:7" x14ac:dyDescent="0.25">
      <c r="B108" s="6">
        <v>105</v>
      </c>
      <c r="C108" s="2" t="s">
        <v>427</v>
      </c>
      <c r="D108" s="6">
        <v>1344091</v>
      </c>
      <c r="E108" s="2">
        <f t="shared" si="3"/>
        <v>226367</v>
      </c>
      <c r="F108" s="2">
        <f t="shared" si="2"/>
        <v>1117724</v>
      </c>
      <c r="G108" s="15">
        <v>43466</v>
      </c>
    </row>
    <row r="109" spans="2:7" x14ac:dyDescent="0.25">
      <c r="B109" s="6">
        <v>106</v>
      </c>
      <c r="C109" s="2" t="s">
        <v>428</v>
      </c>
      <c r="D109" s="6">
        <v>363669</v>
      </c>
      <c r="E109" s="2">
        <f t="shared" si="3"/>
        <v>61248</v>
      </c>
      <c r="F109" s="2">
        <f t="shared" si="2"/>
        <v>302421</v>
      </c>
      <c r="G109" s="15">
        <v>43862</v>
      </c>
    </row>
    <row r="110" spans="2:7" x14ac:dyDescent="0.25">
      <c r="B110" s="6">
        <v>107</v>
      </c>
      <c r="C110" s="2" t="s">
        <v>95</v>
      </c>
      <c r="D110" s="6">
        <v>205813</v>
      </c>
      <c r="E110" s="2">
        <f t="shared" si="3"/>
        <v>34662</v>
      </c>
      <c r="F110" s="2">
        <f t="shared" si="2"/>
        <v>171151</v>
      </c>
      <c r="G110" s="15">
        <v>43617</v>
      </c>
    </row>
    <row r="111" spans="2:7" x14ac:dyDescent="0.25">
      <c r="B111" s="6">
        <v>108</v>
      </c>
      <c r="C111" s="2" t="s">
        <v>429</v>
      </c>
      <c r="D111" s="6">
        <v>203253</v>
      </c>
      <c r="E111" s="2">
        <f t="shared" si="3"/>
        <v>34231</v>
      </c>
      <c r="F111" s="2">
        <f t="shared" si="2"/>
        <v>169022</v>
      </c>
      <c r="G111" s="15">
        <v>43586</v>
      </c>
    </row>
    <row r="112" spans="2:7" x14ac:dyDescent="0.25">
      <c r="B112" s="6">
        <v>109</v>
      </c>
      <c r="C112" s="2" t="s">
        <v>105</v>
      </c>
      <c r="D112" s="6">
        <v>2490214</v>
      </c>
      <c r="E112" s="2">
        <f t="shared" si="3"/>
        <v>419392</v>
      </c>
      <c r="F112" s="2">
        <f t="shared" si="2"/>
        <v>2070822</v>
      </c>
      <c r="G112" s="15">
        <v>43313</v>
      </c>
    </row>
    <row r="113" spans="2:7" x14ac:dyDescent="0.25">
      <c r="B113" s="6">
        <v>110</v>
      </c>
      <c r="C113" s="2" t="s">
        <v>86</v>
      </c>
      <c r="D113" s="6">
        <v>7606241</v>
      </c>
      <c r="E113" s="2">
        <f t="shared" si="3"/>
        <v>1281013</v>
      </c>
      <c r="F113" s="2">
        <f t="shared" si="2"/>
        <v>6325228</v>
      </c>
      <c r="G113" s="15">
        <v>43617</v>
      </c>
    </row>
    <row r="114" spans="2:7" x14ac:dyDescent="0.25">
      <c r="B114" s="6">
        <v>111</v>
      </c>
      <c r="C114" s="2" t="s">
        <v>79</v>
      </c>
      <c r="D114" s="6">
        <v>3671364</v>
      </c>
      <c r="E114" s="2">
        <f t="shared" si="3"/>
        <v>618317</v>
      </c>
      <c r="F114" s="2">
        <f t="shared" si="2"/>
        <v>3053047</v>
      </c>
      <c r="G114" s="15">
        <v>43466</v>
      </c>
    </row>
    <row r="115" spans="2:7" x14ac:dyDescent="0.25">
      <c r="B115" s="6">
        <v>112</v>
      </c>
      <c r="C115" s="2" t="s">
        <v>430</v>
      </c>
      <c r="D115" s="6">
        <v>392439</v>
      </c>
      <c r="E115" s="2">
        <f t="shared" si="3"/>
        <v>66093</v>
      </c>
      <c r="F115" s="2">
        <f t="shared" si="2"/>
        <v>326346</v>
      </c>
      <c r="G115" s="15">
        <v>43709</v>
      </c>
    </row>
    <row r="116" spans="2:7" x14ac:dyDescent="0.25">
      <c r="B116" s="6">
        <v>113</v>
      </c>
      <c r="C116" s="2" t="s">
        <v>431</v>
      </c>
      <c r="D116" s="6">
        <v>4113208</v>
      </c>
      <c r="E116" s="2">
        <f t="shared" si="3"/>
        <v>692730</v>
      </c>
      <c r="F116" s="2">
        <f t="shared" si="2"/>
        <v>3420478</v>
      </c>
      <c r="G116" s="15">
        <v>43313</v>
      </c>
    </row>
    <row r="117" spans="2:7" x14ac:dyDescent="0.25">
      <c r="B117" s="6">
        <v>114</v>
      </c>
      <c r="C117" s="2" t="s">
        <v>432</v>
      </c>
      <c r="D117" s="6">
        <v>6332090</v>
      </c>
      <c r="E117" s="2">
        <f t="shared" si="3"/>
        <v>1066426</v>
      </c>
      <c r="F117" s="2">
        <f t="shared" si="2"/>
        <v>5265664</v>
      </c>
      <c r="G117" s="15">
        <v>43252</v>
      </c>
    </row>
    <row r="118" spans="2:7" x14ac:dyDescent="0.25">
      <c r="B118" s="6">
        <v>115</v>
      </c>
      <c r="C118" s="2" t="s">
        <v>433</v>
      </c>
      <c r="D118" s="6">
        <v>553743</v>
      </c>
      <c r="E118" s="2">
        <f t="shared" si="3"/>
        <v>93259</v>
      </c>
      <c r="F118" s="2">
        <f t="shared" si="2"/>
        <v>460484</v>
      </c>
      <c r="G118" s="15">
        <v>43617</v>
      </c>
    </row>
    <row r="119" spans="2:7" x14ac:dyDescent="0.25">
      <c r="B119" s="6">
        <v>116</v>
      </c>
      <c r="C119" s="2" t="s">
        <v>434</v>
      </c>
      <c r="D119" s="6">
        <v>653987</v>
      </c>
      <c r="E119" s="2">
        <f t="shared" si="3"/>
        <v>110142</v>
      </c>
      <c r="F119" s="2">
        <f t="shared" si="2"/>
        <v>543845</v>
      </c>
      <c r="G119" s="15">
        <v>43709</v>
      </c>
    </row>
    <row r="120" spans="2:7" x14ac:dyDescent="0.25">
      <c r="B120" s="6">
        <v>117</v>
      </c>
      <c r="C120" s="2" t="s">
        <v>435</v>
      </c>
      <c r="D120" s="6">
        <v>1059635</v>
      </c>
      <c r="E120" s="2">
        <f t="shared" si="3"/>
        <v>178460</v>
      </c>
      <c r="F120" s="2">
        <f t="shared" si="2"/>
        <v>881175</v>
      </c>
      <c r="G120" s="15">
        <v>43466</v>
      </c>
    </row>
    <row r="121" spans="2:7" x14ac:dyDescent="0.25">
      <c r="B121" s="6">
        <v>118</v>
      </c>
      <c r="C121" s="2" t="s">
        <v>436</v>
      </c>
      <c r="D121" s="6">
        <v>43611</v>
      </c>
      <c r="E121" s="2">
        <f t="shared" si="3"/>
        <v>7345</v>
      </c>
      <c r="F121" s="2">
        <f t="shared" si="2"/>
        <v>36266</v>
      </c>
      <c r="G121" s="15">
        <v>43709</v>
      </c>
    </row>
    <row r="122" spans="2:7" x14ac:dyDescent="0.25">
      <c r="B122" s="6">
        <v>119</v>
      </c>
      <c r="C122" s="2" t="s">
        <v>81</v>
      </c>
      <c r="D122" s="6">
        <v>1016193</v>
      </c>
      <c r="E122" s="2">
        <f t="shared" si="3"/>
        <v>171143</v>
      </c>
      <c r="F122" s="2">
        <f t="shared" si="2"/>
        <v>845050</v>
      </c>
      <c r="G122" s="15">
        <v>43617</v>
      </c>
    </row>
    <row r="123" spans="2:7" x14ac:dyDescent="0.25">
      <c r="B123" s="6">
        <v>120</v>
      </c>
      <c r="C123" s="2" t="s">
        <v>8</v>
      </c>
      <c r="D123" s="6">
        <v>2320909</v>
      </c>
      <c r="E123" s="2">
        <f t="shared" si="3"/>
        <v>390878</v>
      </c>
      <c r="F123" s="2">
        <f t="shared" si="2"/>
        <v>1930031</v>
      </c>
      <c r="G123" s="15">
        <v>43252</v>
      </c>
    </row>
    <row r="124" spans="2:7" x14ac:dyDescent="0.25">
      <c r="B124" s="6">
        <v>121</v>
      </c>
      <c r="C124" s="2" t="s">
        <v>437</v>
      </c>
      <c r="D124" s="6">
        <v>112465</v>
      </c>
      <c r="E124" s="2">
        <f t="shared" si="3"/>
        <v>18941</v>
      </c>
      <c r="F124" s="2">
        <f t="shared" si="2"/>
        <v>93524</v>
      </c>
      <c r="G124" s="15">
        <v>43586</v>
      </c>
    </row>
    <row r="125" spans="2:7" x14ac:dyDescent="0.25">
      <c r="B125" s="6">
        <v>122</v>
      </c>
      <c r="C125" s="2" t="s">
        <v>438</v>
      </c>
      <c r="D125" s="6">
        <v>195681</v>
      </c>
      <c r="E125" s="2">
        <f t="shared" si="3"/>
        <v>32956</v>
      </c>
      <c r="F125" s="2">
        <f t="shared" si="2"/>
        <v>162725</v>
      </c>
      <c r="G125" s="15">
        <v>43586</v>
      </c>
    </row>
    <row r="126" spans="2:7" x14ac:dyDescent="0.25">
      <c r="B126" s="6">
        <v>123</v>
      </c>
      <c r="C126" s="2" t="s">
        <v>439</v>
      </c>
      <c r="D126" s="6">
        <v>564225</v>
      </c>
      <c r="E126" s="2">
        <f t="shared" si="3"/>
        <v>95025</v>
      </c>
      <c r="F126" s="2">
        <f t="shared" si="2"/>
        <v>469200</v>
      </c>
      <c r="G126" s="15">
        <v>43466</v>
      </c>
    </row>
    <row r="127" spans="2:7" x14ac:dyDescent="0.25">
      <c r="B127" s="6">
        <v>124</v>
      </c>
      <c r="C127" s="2" t="s">
        <v>87</v>
      </c>
      <c r="D127" s="6">
        <v>1043402</v>
      </c>
      <c r="E127" s="2">
        <f t="shared" si="3"/>
        <v>175726</v>
      </c>
      <c r="F127" s="2">
        <f t="shared" si="2"/>
        <v>867676</v>
      </c>
      <c r="G127" s="15">
        <v>43466</v>
      </c>
    </row>
    <row r="128" spans="2:7" x14ac:dyDescent="0.25">
      <c r="B128" s="6">
        <v>125</v>
      </c>
      <c r="C128" s="2" t="s">
        <v>440</v>
      </c>
      <c r="D128" s="6">
        <v>108401</v>
      </c>
      <c r="E128" s="2">
        <f t="shared" si="3"/>
        <v>18256</v>
      </c>
      <c r="F128" s="2">
        <f t="shared" si="2"/>
        <v>90145</v>
      </c>
      <c r="G128" s="15">
        <v>43586</v>
      </c>
    </row>
    <row r="129" spans="2:7" x14ac:dyDescent="0.25">
      <c r="B129" s="6">
        <v>126</v>
      </c>
      <c r="C129" s="2" t="s">
        <v>441</v>
      </c>
      <c r="D129" s="6">
        <v>9163159</v>
      </c>
      <c r="E129" s="2">
        <f t="shared" si="3"/>
        <v>1543223</v>
      </c>
      <c r="F129" s="2">
        <f t="shared" si="2"/>
        <v>7619936</v>
      </c>
      <c r="G129" s="15">
        <v>43709</v>
      </c>
    </row>
    <row r="130" spans="2:7" x14ac:dyDescent="0.25">
      <c r="B130" s="6">
        <v>127</v>
      </c>
      <c r="C130" s="2" t="s">
        <v>9</v>
      </c>
      <c r="D130" s="6">
        <v>2113711</v>
      </c>
      <c r="E130" s="2">
        <f t="shared" si="3"/>
        <v>355983</v>
      </c>
      <c r="F130" s="2">
        <f t="shared" si="2"/>
        <v>1757728</v>
      </c>
      <c r="G130" s="15">
        <v>43617</v>
      </c>
    </row>
    <row r="131" spans="2:7" x14ac:dyDescent="0.25">
      <c r="B131" s="6">
        <v>128</v>
      </c>
      <c r="C131" s="2" t="s">
        <v>442</v>
      </c>
      <c r="D131" s="6">
        <v>1012251</v>
      </c>
      <c r="E131" s="2">
        <f t="shared" si="3"/>
        <v>170479</v>
      </c>
      <c r="F131" s="2">
        <f t="shared" si="2"/>
        <v>841772</v>
      </c>
      <c r="G131" s="15">
        <v>43770</v>
      </c>
    </row>
    <row r="132" spans="2:7" x14ac:dyDescent="0.25">
      <c r="B132" s="6">
        <v>129</v>
      </c>
      <c r="C132" s="2" t="s">
        <v>443</v>
      </c>
      <c r="D132" s="6">
        <v>569520</v>
      </c>
      <c r="E132" s="2">
        <f t="shared" si="3"/>
        <v>95916</v>
      </c>
      <c r="F132" s="2">
        <f t="shared" ref="F132:F195" si="4">D132-E132</f>
        <v>473604</v>
      </c>
      <c r="G132" s="15">
        <v>44013</v>
      </c>
    </row>
    <row r="133" spans="2:7" x14ac:dyDescent="0.25">
      <c r="B133" s="6">
        <v>130</v>
      </c>
      <c r="C133" s="2" t="s">
        <v>444</v>
      </c>
      <c r="D133" s="6">
        <v>177024</v>
      </c>
      <c r="E133" s="2">
        <f t="shared" ref="E133:E196" si="5">ROUND(265749519/1577934421*D133,0)</f>
        <v>29814</v>
      </c>
      <c r="F133" s="2">
        <f t="shared" si="4"/>
        <v>147210</v>
      </c>
      <c r="G133" s="15">
        <v>43709</v>
      </c>
    </row>
    <row r="134" spans="2:7" x14ac:dyDescent="0.25">
      <c r="B134" s="6">
        <v>131</v>
      </c>
      <c r="C134" s="2" t="s">
        <v>444</v>
      </c>
      <c r="D134" s="6">
        <v>13108621</v>
      </c>
      <c r="E134" s="2">
        <f t="shared" si="5"/>
        <v>2207702</v>
      </c>
      <c r="F134" s="2">
        <f t="shared" si="4"/>
        <v>10900919</v>
      </c>
      <c r="G134" s="15">
        <v>43466</v>
      </c>
    </row>
    <row r="135" spans="2:7" x14ac:dyDescent="0.25">
      <c r="B135" s="6">
        <v>132</v>
      </c>
      <c r="C135" s="2" t="s">
        <v>445</v>
      </c>
      <c r="D135" s="6">
        <v>1487203</v>
      </c>
      <c r="E135" s="2">
        <f t="shared" si="5"/>
        <v>250469</v>
      </c>
      <c r="F135" s="2">
        <f t="shared" si="4"/>
        <v>1236734</v>
      </c>
      <c r="G135" s="15">
        <v>43313</v>
      </c>
    </row>
    <row r="136" spans="2:7" x14ac:dyDescent="0.25">
      <c r="B136" s="6">
        <v>133</v>
      </c>
      <c r="C136" s="2" t="s">
        <v>11</v>
      </c>
      <c r="D136" s="6">
        <v>13334520</v>
      </c>
      <c r="E136" s="2">
        <f t="shared" si="5"/>
        <v>2245747</v>
      </c>
      <c r="F136" s="2">
        <f t="shared" si="4"/>
        <v>11088773</v>
      </c>
      <c r="G136" s="15">
        <v>43709</v>
      </c>
    </row>
    <row r="137" spans="2:7" x14ac:dyDescent="0.25">
      <c r="B137" s="6">
        <v>134</v>
      </c>
      <c r="C137" s="2" t="s">
        <v>446</v>
      </c>
      <c r="D137" s="6">
        <v>786720</v>
      </c>
      <c r="E137" s="2">
        <f t="shared" si="5"/>
        <v>132496</v>
      </c>
      <c r="F137" s="2">
        <f t="shared" si="4"/>
        <v>654224</v>
      </c>
      <c r="G137" s="15">
        <v>43617</v>
      </c>
    </row>
    <row r="138" spans="2:7" x14ac:dyDescent="0.25">
      <c r="B138" s="6">
        <v>135</v>
      </c>
      <c r="C138" s="2" t="s">
        <v>12</v>
      </c>
      <c r="D138" s="6">
        <v>14843399</v>
      </c>
      <c r="E138" s="2">
        <f t="shared" si="5"/>
        <v>2499867</v>
      </c>
      <c r="F138" s="2">
        <f t="shared" si="4"/>
        <v>12343532</v>
      </c>
      <c r="G138" s="15">
        <v>43466</v>
      </c>
    </row>
    <row r="139" spans="2:7" x14ac:dyDescent="0.25">
      <c r="B139" s="6">
        <v>136</v>
      </c>
      <c r="C139" s="2" t="s">
        <v>447</v>
      </c>
      <c r="D139" s="6">
        <v>15049197</v>
      </c>
      <c r="E139" s="2">
        <f t="shared" si="5"/>
        <v>2534527</v>
      </c>
      <c r="F139" s="2">
        <f t="shared" si="4"/>
        <v>12514670</v>
      </c>
      <c r="G139" s="15">
        <v>43252</v>
      </c>
    </row>
    <row r="140" spans="2:7" x14ac:dyDescent="0.25">
      <c r="B140" s="6">
        <v>137</v>
      </c>
      <c r="C140" s="2" t="s">
        <v>49</v>
      </c>
      <c r="D140" s="6">
        <v>607792</v>
      </c>
      <c r="E140" s="2">
        <f t="shared" si="5"/>
        <v>102362</v>
      </c>
      <c r="F140" s="2">
        <f t="shared" si="4"/>
        <v>505430</v>
      </c>
      <c r="G140" s="15">
        <v>43800</v>
      </c>
    </row>
    <row r="141" spans="2:7" x14ac:dyDescent="0.25">
      <c r="B141" s="6">
        <v>138</v>
      </c>
      <c r="C141" s="2" t="s">
        <v>448</v>
      </c>
      <c r="D141" s="6">
        <v>13728050</v>
      </c>
      <c r="E141" s="2">
        <f t="shared" si="5"/>
        <v>2312024</v>
      </c>
      <c r="F141" s="2">
        <f t="shared" si="4"/>
        <v>11416026</v>
      </c>
      <c r="G141" s="15">
        <v>43466</v>
      </c>
    </row>
    <row r="142" spans="2:7" x14ac:dyDescent="0.25">
      <c r="B142" s="6">
        <v>139</v>
      </c>
      <c r="C142" s="2" t="s">
        <v>66</v>
      </c>
      <c r="D142" s="6">
        <v>131064</v>
      </c>
      <c r="E142" s="2">
        <f t="shared" si="5"/>
        <v>22073</v>
      </c>
      <c r="F142" s="2">
        <f t="shared" si="4"/>
        <v>108991</v>
      </c>
      <c r="G142" s="15">
        <v>43647</v>
      </c>
    </row>
    <row r="143" spans="2:7" x14ac:dyDescent="0.25">
      <c r="B143" s="6">
        <v>140</v>
      </c>
      <c r="C143" s="2" t="s">
        <v>449</v>
      </c>
      <c r="D143" s="6">
        <v>461364</v>
      </c>
      <c r="E143" s="2">
        <f t="shared" si="5"/>
        <v>77701</v>
      </c>
      <c r="F143" s="2">
        <f t="shared" si="4"/>
        <v>383663</v>
      </c>
      <c r="G143" s="15">
        <v>43709</v>
      </c>
    </row>
    <row r="144" spans="2:7" x14ac:dyDescent="0.25">
      <c r="B144" s="6">
        <v>141</v>
      </c>
      <c r="C144" s="2" t="s">
        <v>450</v>
      </c>
      <c r="D144" s="6">
        <v>38978</v>
      </c>
      <c r="E144" s="2">
        <f t="shared" si="5"/>
        <v>6565</v>
      </c>
      <c r="F144" s="2">
        <f t="shared" si="4"/>
        <v>32413</v>
      </c>
      <c r="G144" s="15">
        <v>43709</v>
      </c>
    </row>
    <row r="145" spans="2:7" x14ac:dyDescent="0.25">
      <c r="B145" s="6">
        <v>142</v>
      </c>
      <c r="C145" s="2" t="s">
        <v>45</v>
      </c>
      <c r="D145" s="6">
        <v>1415024</v>
      </c>
      <c r="E145" s="2">
        <f t="shared" si="5"/>
        <v>238313</v>
      </c>
      <c r="F145" s="2">
        <f t="shared" si="4"/>
        <v>1176711</v>
      </c>
      <c r="G145" s="15">
        <v>43313</v>
      </c>
    </row>
    <row r="146" spans="2:7" x14ac:dyDescent="0.25">
      <c r="B146" s="6">
        <v>143</v>
      </c>
      <c r="C146" s="2" t="s">
        <v>46</v>
      </c>
      <c r="D146" s="6">
        <v>22014</v>
      </c>
      <c r="E146" s="2">
        <f t="shared" si="5"/>
        <v>3708</v>
      </c>
      <c r="F146" s="2">
        <f t="shared" si="4"/>
        <v>18306</v>
      </c>
      <c r="G146" s="15">
        <v>43617</v>
      </c>
    </row>
    <row r="147" spans="2:7" x14ac:dyDescent="0.25">
      <c r="B147" s="6">
        <v>144</v>
      </c>
      <c r="C147" s="2" t="s">
        <v>47</v>
      </c>
      <c r="D147" s="6">
        <v>6582</v>
      </c>
      <c r="E147" s="2">
        <f t="shared" si="5"/>
        <v>1109</v>
      </c>
      <c r="F147" s="2">
        <f t="shared" si="4"/>
        <v>5473</v>
      </c>
      <c r="G147" s="15">
        <v>43313</v>
      </c>
    </row>
    <row r="148" spans="2:7" x14ac:dyDescent="0.25">
      <c r="B148" s="6">
        <v>145</v>
      </c>
      <c r="C148" s="2" t="s">
        <v>451</v>
      </c>
      <c r="D148" s="6">
        <v>8501</v>
      </c>
      <c r="E148" s="2">
        <f t="shared" si="5"/>
        <v>1432</v>
      </c>
      <c r="F148" s="2">
        <f t="shared" si="4"/>
        <v>7069</v>
      </c>
      <c r="G148" s="15">
        <v>43739</v>
      </c>
    </row>
    <row r="149" spans="2:7" x14ac:dyDescent="0.25">
      <c r="B149" s="6">
        <v>146</v>
      </c>
      <c r="C149" s="2" t="s">
        <v>13</v>
      </c>
      <c r="D149" s="6">
        <v>1953425</v>
      </c>
      <c r="E149" s="2">
        <f t="shared" si="5"/>
        <v>328988</v>
      </c>
      <c r="F149" s="2">
        <f t="shared" si="4"/>
        <v>1624437</v>
      </c>
      <c r="G149" s="15">
        <v>43313</v>
      </c>
    </row>
    <row r="150" spans="2:7" x14ac:dyDescent="0.25">
      <c r="B150" s="6">
        <v>147</v>
      </c>
      <c r="C150" s="2" t="s">
        <v>452</v>
      </c>
      <c r="D150" s="6">
        <v>59771</v>
      </c>
      <c r="E150" s="2">
        <f t="shared" si="5"/>
        <v>10066</v>
      </c>
      <c r="F150" s="2">
        <f t="shared" si="4"/>
        <v>49705</v>
      </c>
      <c r="G150" s="15">
        <v>43647</v>
      </c>
    </row>
    <row r="151" spans="2:7" x14ac:dyDescent="0.25">
      <c r="B151" s="6">
        <v>148</v>
      </c>
      <c r="C151" s="2" t="s">
        <v>453</v>
      </c>
      <c r="D151" s="6">
        <v>53658</v>
      </c>
      <c r="E151" s="2">
        <f t="shared" si="5"/>
        <v>9037</v>
      </c>
      <c r="F151" s="2">
        <f t="shared" si="4"/>
        <v>44621</v>
      </c>
      <c r="G151" s="15">
        <v>43709</v>
      </c>
    </row>
    <row r="152" spans="2:7" x14ac:dyDescent="0.25">
      <c r="B152" s="6">
        <v>149</v>
      </c>
      <c r="C152" s="2" t="s">
        <v>454</v>
      </c>
      <c r="D152" s="6">
        <v>35828</v>
      </c>
      <c r="E152" s="2">
        <f t="shared" si="5"/>
        <v>6034</v>
      </c>
      <c r="F152" s="2">
        <f t="shared" si="4"/>
        <v>29794</v>
      </c>
      <c r="G152" s="15">
        <v>43739</v>
      </c>
    </row>
    <row r="153" spans="2:7" x14ac:dyDescent="0.25">
      <c r="B153" s="6">
        <v>150</v>
      </c>
      <c r="C153" s="2" t="s">
        <v>14</v>
      </c>
      <c r="D153" s="6">
        <v>505491</v>
      </c>
      <c r="E153" s="2">
        <f t="shared" si="5"/>
        <v>85133</v>
      </c>
      <c r="F153" s="2">
        <f t="shared" si="4"/>
        <v>420358</v>
      </c>
      <c r="G153" s="15">
        <v>43800</v>
      </c>
    </row>
    <row r="154" spans="2:7" x14ac:dyDescent="0.25">
      <c r="B154" s="6">
        <v>151</v>
      </c>
      <c r="C154" s="2" t="s">
        <v>455</v>
      </c>
      <c r="D154" s="6">
        <v>80010</v>
      </c>
      <c r="E154" s="2">
        <f t="shared" si="5"/>
        <v>13475</v>
      </c>
      <c r="F154" s="2">
        <f t="shared" si="4"/>
        <v>66535</v>
      </c>
      <c r="G154" s="15">
        <v>43770</v>
      </c>
    </row>
    <row r="155" spans="2:7" x14ac:dyDescent="0.25">
      <c r="B155" s="6">
        <v>152</v>
      </c>
      <c r="C155" s="2" t="s">
        <v>456</v>
      </c>
      <c r="D155" s="6">
        <v>29649</v>
      </c>
      <c r="E155" s="2">
        <f t="shared" si="5"/>
        <v>4993</v>
      </c>
      <c r="F155" s="2">
        <f t="shared" si="4"/>
        <v>24656</v>
      </c>
      <c r="G155" s="15">
        <v>43709</v>
      </c>
    </row>
    <row r="156" spans="2:7" x14ac:dyDescent="0.25">
      <c r="B156" s="6">
        <v>153</v>
      </c>
      <c r="C156" s="2" t="s">
        <v>457</v>
      </c>
      <c r="D156" s="6">
        <v>29819</v>
      </c>
      <c r="E156" s="2">
        <f t="shared" si="5"/>
        <v>5022</v>
      </c>
      <c r="F156" s="2">
        <f t="shared" si="4"/>
        <v>24797</v>
      </c>
      <c r="G156" s="15">
        <v>43617</v>
      </c>
    </row>
    <row r="157" spans="2:7" x14ac:dyDescent="0.25">
      <c r="B157" s="6">
        <v>154</v>
      </c>
      <c r="C157" s="2" t="s">
        <v>458</v>
      </c>
      <c r="D157" s="6">
        <v>1569687</v>
      </c>
      <c r="E157" s="2">
        <f t="shared" si="5"/>
        <v>264361</v>
      </c>
      <c r="F157" s="2">
        <f t="shared" si="4"/>
        <v>1305326</v>
      </c>
      <c r="G157" s="15">
        <v>43252</v>
      </c>
    </row>
    <row r="158" spans="2:7" x14ac:dyDescent="0.25">
      <c r="B158" s="6">
        <v>155</v>
      </c>
      <c r="C158" s="2" t="s">
        <v>459</v>
      </c>
      <c r="D158" s="6">
        <v>5863146</v>
      </c>
      <c r="E158" s="2">
        <f t="shared" si="5"/>
        <v>987448</v>
      </c>
      <c r="F158" s="2">
        <f t="shared" si="4"/>
        <v>4875698</v>
      </c>
      <c r="G158" s="15">
        <v>43252</v>
      </c>
    </row>
    <row r="159" spans="2:7" x14ac:dyDescent="0.25">
      <c r="B159" s="6">
        <v>156</v>
      </c>
      <c r="C159" s="2" t="s">
        <v>65</v>
      </c>
      <c r="D159" s="6">
        <v>11345197</v>
      </c>
      <c r="E159" s="2">
        <f t="shared" si="5"/>
        <v>1910714</v>
      </c>
      <c r="F159" s="2">
        <f t="shared" si="4"/>
        <v>9434483</v>
      </c>
      <c r="G159" s="15">
        <v>43709</v>
      </c>
    </row>
    <row r="160" spans="2:7" x14ac:dyDescent="0.25">
      <c r="B160" s="6">
        <v>157</v>
      </c>
      <c r="C160" s="2" t="s">
        <v>460</v>
      </c>
      <c r="D160" s="6">
        <v>110394</v>
      </c>
      <c r="E160" s="2">
        <f t="shared" si="5"/>
        <v>18592</v>
      </c>
      <c r="F160" s="2">
        <f t="shared" si="4"/>
        <v>91802</v>
      </c>
      <c r="G160" s="15">
        <v>43586</v>
      </c>
    </row>
    <row r="161" spans="2:7" x14ac:dyDescent="0.25">
      <c r="B161" s="6">
        <v>158</v>
      </c>
      <c r="C161" s="2" t="s">
        <v>461</v>
      </c>
      <c r="D161" s="6">
        <v>289004</v>
      </c>
      <c r="E161" s="2">
        <f t="shared" si="5"/>
        <v>48673</v>
      </c>
      <c r="F161" s="2">
        <f t="shared" si="4"/>
        <v>240331</v>
      </c>
      <c r="G161" s="15">
        <v>43617</v>
      </c>
    </row>
    <row r="162" spans="2:7" x14ac:dyDescent="0.25">
      <c r="B162" s="6">
        <v>159</v>
      </c>
      <c r="C162" s="2" t="s">
        <v>40</v>
      </c>
      <c r="D162" s="6">
        <v>125288</v>
      </c>
      <c r="E162" s="2">
        <f t="shared" si="5"/>
        <v>21101</v>
      </c>
      <c r="F162" s="2">
        <f t="shared" si="4"/>
        <v>104187</v>
      </c>
      <c r="G162" s="15">
        <v>43647</v>
      </c>
    </row>
    <row r="163" spans="2:7" x14ac:dyDescent="0.25">
      <c r="B163" s="6">
        <v>160</v>
      </c>
      <c r="C163" s="2" t="s">
        <v>462</v>
      </c>
      <c r="D163" s="6">
        <v>139466</v>
      </c>
      <c r="E163" s="2">
        <f t="shared" si="5"/>
        <v>23488</v>
      </c>
      <c r="F163" s="2">
        <f t="shared" si="4"/>
        <v>115978</v>
      </c>
      <c r="G163" s="15">
        <v>43831</v>
      </c>
    </row>
    <row r="164" spans="2:7" x14ac:dyDescent="0.25">
      <c r="B164" s="6">
        <v>161</v>
      </c>
      <c r="C164" s="2" t="s">
        <v>463</v>
      </c>
      <c r="D164" s="6">
        <v>139964</v>
      </c>
      <c r="E164" s="2">
        <f t="shared" si="5"/>
        <v>23572</v>
      </c>
      <c r="F164" s="2">
        <f t="shared" si="4"/>
        <v>116392</v>
      </c>
      <c r="G164" s="15">
        <v>43647</v>
      </c>
    </row>
    <row r="165" spans="2:7" x14ac:dyDescent="0.25">
      <c r="B165" s="6">
        <v>162</v>
      </c>
      <c r="C165" s="2" t="s">
        <v>449</v>
      </c>
      <c r="D165" s="6">
        <v>461364</v>
      </c>
      <c r="E165" s="2">
        <f t="shared" si="5"/>
        <v>77701</v>
      </c>
      <c r="F165" s="2">
        <f t="shared" si="4"/>
        <v>383663</v>
      </c>
      <c r="G165" s="15">
        <v>43313</v>
      </c>
    </row>
    <row r="166" spans="2:7" x14ac:dyDescent="0.25">
      <c r="B166" s="6">
        <v>163</v>
      </c>
      <c r="C166" s="2" t="s">
        <v>450</v>
      </c>
      <c r="D166" s="6">
        <v>1038978</v>
      </c>
      <c r="E166" s="2">
        <f t="shared" si="5"/>
        <v>174981</v>
      </c>
      <c r="F166" s="2">
        <f t="shared" si="4"/>
        <v>863997</v>
      </c>
      <c r="G166" s="15">
        <v>43313</v>
      </c>
    </row>
    <row r="167" spans="2:7" x14ac:dyDescent="0.25">
      <c r="B167" s="6">
        <v>164</v>
      </c>
      <c r="C167" s="2" t="s">
        <v>464</v>
      </c>
      <c r="D167" s="6">
        <v>442522</v>
      </c>
      <c r="E167" s="2">
        <f t="shared" si="5"/>
        <v>74528</v>
      </c>
      <c r="F167" s="2">
        <f t="shared" si="4"/>
        <v>367994</v>
      </c>
      <c r="G167" s="15">
        <v>43647</v>
      </c>
    </row>
    <row r="168" spans="2:7" x14ac:dyDescent="0.25">
      <c r="B168" s="6">
        <v>165</v>
      </c>
      <c r="C168" s="2" t="s">
        <v>465</v>
      </c>
      <c r="D168" s="6">
        <v>104331</v>
      </c>
      <c r="E168" s="2">
        <f t="shared" si="5"/>
        <v>17571</v>
      </c>
      <c r="F168" s="2">
        <f t="shared" si="4"/>
        <v>86760</v>
      </c>
      <c r="G168" s="15">
        <v>43556</v>
      </c>
    </row>
    <row r="169" spans="2:7" x14ac:dyDescent="0.25">
      <c r="B169" s="6">
        <v>166</v>
      </c>
      <c r="C169" s="2" t="s">
        <v>466</v>
      </c>
      <c r="D169" s="6">
        <v>50371</v>
      </c>
      <c r="E169" s="2">
        <f t="shared" si="5"/>
        <v>8483</v>
      </c>
      <c r="F169" s="2">
        <f t="shared" si="4"/>
        <v>41888</v>
      </c>
      <c r="G169" s="15">
        <v>43800</v>
      </c>
    </row>
    <row r="170" spans="2:7" x14ac:dyDescent="0.25">
      <c r="B170" s="6">
        <v>167</v>
      </c>
      <c r="C170" s="2" t="s">
        <v>467</v>
      </c>
      <c r="D170" s="6">
        <v>165268</v>
      </c>
      <c r="E170" s="2">
        <f t="shared" si="5"/>
        <v>27834</v>
      </c>
      <c r="F170" s="2">
        <f t="shared" si="4"/>
        <v>137434</v>
      </c>
      <c r="G170" s="15">
        <v>43831</v>
      </c>
    </row>
    <row r="171" spans="2:7" x14ac:dyDescent="0.25">
      <c r="B171" s="6">
        <v>168</v>
      </c>
      <c r="C171" s="2" t="s">
        <v>468</v>
      </c>
      <c r="D171" s="6">
        <v>256532</v>
      </c>
      <c r="E171" s="2">
        <f t="shared" si="5"/>
        <v>43204</v>
      </c>
      <c r="F171" s="2">
        <f t="shared" si="4"/>
        <v>213328</v>
      </c>
      <c r="G171" s="15">
        <v>43313</v>
      </c>
    </row>
    <row r="172" spans="2:7" x14ac:dyDescent="0.25">
      <c r="B172" s="6">
        <v>169</v>
      </c>
      <c r="C172" s="2" t="s">
        <v>469</v>
      </c>
      <c r="D172" s="6">
        <v>4024371</v>
      </c>
      <c r="E172" s="2">
        <f t="shared" si="5"/>
        <v>677769</v>
      </c>
      <c r="F172" s="2">
        <f t="shared" si="4"/>
        <v>3346602</v>
      </c>
      <c r="G172" s="15">
        <v>43617</v>
      </c>
    </row>
    <row r="173" spans="2:7" x14ac:dyDescent="0.25">
      <c r="B173" s="6">
        <v>170</v>
      </c>
      <c r="C173" s="2" t="s">
        <v>470</v>
      </c>
      <c r="D173" s="6">
        <v>1593654</v>
      </c>
      <c r="E173" s="2">
        <f t="shared" si="5"/>
        <v>268397</v>
      </c>
      <c r="F173" s="2">
        <f t="shared" si="4"/>
        <v>1325257</v>
      </c>
      <c r="G173" s="15">
        <v>43617</v>
      </c>
    </row>
    <row r="174" spans="2:7" x14ac:dyDescent="0.25">
      <c r="B174" s="6">
        <v>171</v>
      </c>
      <c r="C174" s="2" t="s">
        <v>471</v>
      </c>
      <c r="D174" s="6">
        <v>1011492</v>
      </c>
      <c r="E174" s="2">
        <f t="shared" si="5"/>
        <v>170352</v>
      </c>
      <c r="F174" s="2">
        <f t="shared" si="4"/>
        <v>841140</v>
      </c>
      <c r="G174" s="15">
        <v>43586</v>
      </c>
    </row>
    <row r="175" spans="2:7" x14ac:dyDescent="0.25">
      <c r="B175" s="6">
        <v>172</v>
      </c>
      <c r="C175" s="2" t="s">
        <v>472</v>
      </c>
      <c r="D175" s="6">
        <v>3041745</v>
      </c>
      <c r="E175" s="2">
        <f t="shared" si="5"/>
        <v>512279</v>
      </c>
      <c r="F175" s="2">
        <f t="shared" si="4"/>
        <v>2529466</v>
      </c>
      <c r="G175" s="15">
        <v>43252</v>
      </c>
    </row>
    <row r="176" spans="2:7" x14ac:dyDescent="0.25">
      <c r="B176" s="6">
        <v>173</v>
      </c>
      <c r="C176" s="2" t="s">
        <v>85</v>
      </c>
      <c r="D176" s="6">
        <v>58318</v>
      </c>
      <c r="E176" s="2">
        <f t="shared" si="5"/>
        <v>9822</v>
      </c>
      <c r="F176" s="2">
        <f t="shared" si="4"/>
        <v>48496</v>
      </c>
      <c r="G176" s="15">
        <v>43739</v>
      </c>
    </row>
    <row r="177" spans="2:7" x14ac:dyDescent="0.25">
      <c r="B177" s="6">
        <v>174</v>
      </c>
      <c r="C177" s="2" t="s">
        <v>473</v>
      </c>
      <c r="D177" s="6">
        <v>931495</v>
      </c>
      <c r="E177" s="2">
        <f t="shared" si="5"/>
        <v>156879</v>
      </c>
      <c r="F177" s="2">
        <f t="shared" si="4"/>
        <v>774616</v>
      </c>
      <c r="G177" s="15">
        <v>43678</v>
      </c>
    </row>
    <row r="178" spans="2:7" x14ac:dyDescent="0.25">
      <c r="B178" s="6">
        <v>175</v>
      </c>
      <c r="C178" s="2" t="s">
        <v>474</v>
      </c>
      <c r="D178" s="6">
        <v>376067</v>
      </c>
      <c r="E178" s="2">
        <f t="shared" si="5"/>
        <v>63336</v>
      </c>
      <c r="F178" s="2">
        <f t="shared" si="4"/>
        <v>312731</v>
      </c>
      <c r="G178" s="15">
        <v>43678</v>
      </c>
    </row>
    <row r="179" spans="2:7" x14ac:dyDescent="0.25">
      <c r="B179" s="6">
        <v>176</v>
      </c>
      <c r="C179" s="2" t="s">
        <v>475</v>
      </c>
      <c r="D179" s="6">
        <v>881562</v>
      </c>
      <c r="E179" s="2">
        <f t="shared" si="5"/>
        <v>148469</v>
      </c>
      <c r="F179" s="2">
        <f t="shared" si="4"/>
        <v>733093</v>
      </c>
      <c r="G179" s="15">
        <v>43647</v>
      </c>
    </row>
    <row r="180" spans="2:7" x14ac:dyDescent="0.25">
      <c r="B180" s="6">
        <v>177</v>
      </c>
      <c r="C180" s="2" t="s">
        <v>476</v>
      </c>
      <c r="D180" s="6">
        <v>444735</v>
      </c>
      <c r="E180" s="2">
        <f t="shared" si="5"/>
        <v>74901</v>
      </c>
      <c r="F180" s="2">
        <f t="shared" si="4"/>
        <v>369834</v>
      </c>
      <c r="G180" s="15">
        <v>43647</v>
      </c>
    </row>
    <row r="181" spans="2:7" x14ac:dyDescent="0.25">
      <c r="B181" s="6">
        <v>178</v>
      </c>
      <c r="C181" s="2" t="s">
        <v>477</v>
      </c>
      <c r="D181" s="6">
        <v>2077233</v>
      </c>
      <c r="E181" s="2">
        <f t="shared" si="5"/>
        <v>349839</v>
      </c>
      <c r="F181" s="2">
        <f t="shared" si="4"/>
        <v>1727394</v>
      </c>
      <c r="G181" s="15">
        <v>43252</v>
      </c>
    </row>
    <row r="182" spans="2:7" x14ac:dyDescent="0.25">
      <c r="B182" s="6">
        <v>179</v>
      </c>
      <c r="C182" s="2" t="s">
        <v>15</v>
      </c>
      <c r="D182" s="6">
        <v>523458</v>
      </c>
      <c r="E182" s="2">
        <f t="shared" si="5"/>
        <v>88159</v>
      </c>
      <c r="F182" s="2">
        <f t="shared" si="4"/>
        <v>435299</v>
      </c>
      <c r="G182" s="15">
        <v>43313</v>
      </c>
    </row>
    <row r="183" spans="2:7" x14ac:dyDescent="0.25">
      <c r="B183" s="6">
        <v>180</v>
      </c>
      <c r="C183" s="2" t="s">
        <v>478</v>
      </c>
      <c r="D183" s="6">
        <v>223024</v>
      </c>
      <c r="E183" s="2">
        <f t="shared" si="5"/>
        <v>37561</v>
      </c>
      <c r="F183" s="2">
        <f t="shared" si="4"/>
        <v>185463</v>
      </c>
      <c r="G183" s="15">
        <v>43800</v>
      </c>
    </row>
    <row r="184" spans="2:7" x14ac:dyDescent="0.25">
      <c r="B184" s="6">
        <v>181</v>
      </c>
      <c r="C184" s="2" t="s">
        <v>460</v>
      </c>
      <c r="D184" s="6">
        <v>895742</v>
      </c>
      <c r="E184" s="2">
        <f t="shared" si="5"/>
        <v>150857</v>
      </c>
      <c r="F184" s="2">
        <f t="shared" si="4"/>
        <v>744885</v>
      </c>
      <c r="G184" s="15">
        <v>43586</v>
      </c>
    </row>
    <row r="185" spans="2:7" x14ac:dyDescent="0.25">
      <c r="B185" s="6">
        <v>182</v>
      </c>
      <c r="C185" s="2" t="s">
        <v>16</v>
      </c>
      <c r="D185" s="6">
        <v>342822</v>
      </c>
      <c r="E185" s="2">
        <f t="shared" si="5"/>
        <v>57737</v>
      </c>
      <c r="F185" s="2">
        <f t="shared" si="4"/>
        <v>285085</v>
      </c>
      <c r="G185" s="15">
        <v>43617</v>
      </c>
    </row>
    <row r="186" spans="2:7" x14ac:dyDescent="0.25">
      <c r="B186" s="6">
        <v>183</v>
      </c>
      <c r="C186" s="2" t="s">
        <v>479</v>
      </c>
      <c r="D186" s="6">
        <v>1199212</v>
      </c>
      <c r="E186" s="2">
        <f t="shared" si="5"/>
        <v>201967</v>
      </c>
      <c r="F186" s="2">
        <f t="shared" si="4"/>
        <v>997245</v>
      </c>
      <c r="G186" s="15">
        <v>43617</v>
      </c>
    </row>
    <row r="187" spans="2:7" x14ac:dyDescent="0.25">
      <c r="B187" s="6">
        <v>184</v>
      </c>
      <c r="C187" s="2" t="s">
        <v>480</v>
      </c>
      <c r="D187" s="6">
        <v>687171</v>
      </c>
      <c r="E187" s="2">
        <f t="shared" si="5"/>
        <v>115731</v>
      </c>
      <c r="F187" s="2">
        <f t="shared" si="4"/>
        <v>571440</v>
      </c>
      <c r="G187" s="15">
        <v>43739</v>
      </c>
    </row>
    <row r="188" spans="2:7" x14ac:dyDescent="0.25">
      <c r="B188" s="6">
        <v>185</v>
      </c>
      <c r="C188" s="2" t="s">
        <v>17</v>
      </c>
      <c r="D188" s="6">
        <v>438693</v>
      </c>
      <c r="E188" s="2">
        <f t="shared" si="5"/>
        <v>73883</v>
      </c>
      <c r="F188" s="2">
        <f t="shared" si="4"/>
        <v>364810</v>
      </c>
      <c r="G188" s="15">
        <v>43556</v>
      </c>
    </row>
    <row r="189" spans="2:7" x14ac:dyDescent="0.25">
      <c r="B189" s="6">
        <v>186</v>
      </c>
      <c r="C189" s="2" t="s">
        <v>481</v>
      </c>
      <c r="D189" s="6">
        <v>523287</v>
      </c>
      <c r="E189" s="2">
        <f t="shared" si="5"/>
        <v>88130</v>
      </c>
      <c r="F189" s="2">
        <f t="shared" si="4"/>
        <v>435157</v>
      </c>
      <c r="G189" s="15">
        <v>43678</v>
      </c>
    </row>
    <row r="190" spans="2:7" x14ac:dyDescent="0.25">
      <c r="B190" s="6">
        <v>187</v>
      </c>
      <c r="C190" s="2" t="s">
        <v>482</v>
      </c>
      <c r="D190" s="6">
        <v>682848</v>
      </c>
      <c r="E190" s="2">
        <f t="shared" si="5"/>
        <v>115003</v>
      </c>
      <c r="F190" s="2">
        <f t="shared" si="4"/>
        <v>567845</v>
      </c>
      <c r="G190" s="15">
        <v>43800</v>
      </c>
    </row>
    <row r="191" spans="2:7" x14ac:dyDescent="0.25">
      <c r="B191" s="6">
        <v>188</v>
      </c>
      <c r="C191" s="2" t="s">
        <v>483</v>
      </c>
      <c r="D191" s="6">
        <v>362769</v>
      </c>
      <c r="E191" s="2">
        <f t="shared" si="5"/>
        <v>61096</v>
      </c>
      <c r="F191" s="2">
        <f t="shared" si="4"/>
        <v>301673</v>
      </c>
      <c r="G191" s="15">
        <v>43678</v>
      </c>
    </row>
    <row r="192" spans="2:7" x14ac:dyDescent="0.25">
      <c r="B192" s="6">
        <v>189</v>
      </c>
      <c r="C192" s="2" t="s">
        <v>484</v>
      </c>
      <c r="D192" s="6">
        <v>1930865</v>
      </c>
      <c r="E192" s="2">
        <f t="shared" si="5"/>
        <v>325189</v>
      </c>
      <c r="F192" s="2">
        <f t="shared" si="4"/>
        <v>1605676</v>
      </c>
      <c r="G192" s="15">
        <v>43252</v>
      </c>
    </row>
    <row r="193" spans="2:7" x14ac:dyDescent="0.25">
      <c r="B193" s="6">
        <v>190</v>
      </c>
      <c r="C193" s="2" t="s">
        <v>485</v>
      </c>
      <c r="D193" s="6">
        <v>350199</v>
      </c>
      <c r="E193" s="2">
        <f t="shared" si="5"/>
        <v>58979</v>
      </c>
      <c r="F193" s="2">
        <f t="shared" si="4"/>
        <v>291220</v>
      </c>
      <c r="G193" s="15">
        <v>43252</v>
      </c>
    </row>
    <row r="194" spans="2:7" x14ac:dyDescent="0.25">
      <c r="B194" s="6">
        <v>191</v>
      </c>
      <c r="C194" s="2" t="s">
        <v>486</v>
      </c>
      <c r="D194" s="6">
        <v>387989</v>
      </c>
      <c r="E194" s="2">
        <f t="shared" si="5"/>
        <v>65344</v>
      </c>
      <c r="F194" s="2">
        <f t="shared" si="4"/>
        <v>322645</v>
      </c>
      <c r="G194" s="15">
        <v>43617</v>
      </c>
    </row>
    <row r="195" spans="2:7" x14ac:dyDescent="0.25">
      <c r="B195" s="6">
        <v>192</v>
      </c>
      <c r="C195" s="2" t="s">
        <v>487</v>
      </c>
      <c r="D195" s="6">
        <v>149714</v>
      </c>
      <c r="E195" s="2">
        <f t="shared" si="5"/>
        <v>25214</v>
      </c>
      <c r="F195" s="2">
        <f t="shared" si="4"/>
        <v>124500</v>
      </c>
      <c r="G195" s="15">
        <v>44013</v>
      </c>
    </row>
    <row r="196" spans="2:7" x14ac:dyDescent="0.25">
      <c r="B196" s="6">
        <v>193</v>
      </c>
      <c r="C196" s="2" t="s">
        <v>76</v>
      </c>
      <c r="D196" s="6">
        <v>173577</v>
      </c>
      <c r="E196" s="2">
        <f t="shared" si="5"/>
        <v>29233</v>
      </c>
      <c r="F196" s="2">
        <f t="shared" ref="F196:F233" si="6">D196-E196</f>
        <v>144344</v>
      </c>
      <c r="G196" s="15">
        <v>43313</v>
      </c>
    </row>
    <row r="197" spans="2:7" x14ac:dyDescent="0.25">
      <c r="B197" s="6">
        <v>194</v>
      </c>
      <c r="C197" s="2" t="s">
        <v>488</v>
      </c>
      <c r="D197" s="6">
        <v>269872</v>
      </c>
      <c r="E197" s="2">
        <f t="shared" ref="E197:E233" si="7">ROUND(265749519/1577934421*D197,0)</f>
        <v>45451</v>
      </c>
      <c r="F197" s="2">
        <f t="shared" si="6"/>
        <v>224421</v>
      </c>
      <c r="G197" s="15">
        <v>43617</v>
      </c>
    </row>
    <row r="198" spans="2:7" x14ac:dyDescent="0.25">
      <c r="B198" s="6">
        <v>195</v>
      </c>
      <c r="C198" s="2" t="s">
        <v>489</v>
      </c>
      <c r="D198" s="6">
        <v>22376</v>
      </c>
      <c r="E198" s="2">
        <f t="shared" si="7"/>
        <v>3768</v>
      </c>
      <c r="F198" s="2">
        <f t="shared" si="6"/>
        <v>18608</v>
      </c>
      <c r="G198" s="15">
        <v>43862</v>
      </c>
    </row>
    <row r="199" spans="2:7" x14ac:dyDescent="0.25">
      <c r="B199" s="6">
        <v>196</v>
      </c>
      <c r="C199" s="2" t="s">
        <v>490</v>
      </c>
      <c r="D199" s="6">
        <v>21451</v>
      </c>
      <c r="E199" s="2">
        <f t="shared" si="7"/>
        <v>3613</v>
      </c>
      <c r="F199" s="2">
        <f t="shared" si="6"/>
        <v>17838</v>
      </c>
      <c r="G199" s="15">
        <v>44013</v>
      </c>
    </row>
    <row r="200" spans="2:7" x14ac:dyDescent="0.25">
      <c r="B200" s="6">
        <v>197</v>
      </c>
      <c r="C200" s="2" t="s">
        <v>71</v>
      </c>
      <c r="D200" s="6">
        <v>847343</v>
      </c>
      <c r="E200" s="2">
        <f t="shared" si="7"/>
        <v>142706</v>
      </c>
      <c r="F200" s="2">
        <f t="shared" si="6"/>
        <v>704637</v>
      </c>
      <c r="G200" s="15">
        <v>43739</v>
      </c>
    </row>
    <row r="201" spans="2:7" x14ac:dyDescent="0.25">
      <c r="B201" s="6">
        <v>198</v>
      </c>
      <c r="C201" s="2" t="s">
        <v>491</v>
      </c>
      <c r="D201" s="6">
        <v>6116</v>
      </c>
      <c r="E201" s="2">
        <f t="shared" si="7"/>
        <v>1030</v>
      </c>
      <c r="F201" s="2">
        <f t="shared" si="6"/>
        <v>5086</v>
      </c>
      <c r="G201" s="15">
        <v>43862</v>
      </c>
    </row>
    <row r="202" spans="2:7" x14ac:dyDescent="0.25">
      <c r="B202" s="6">
        <v>199</v>
      </c>
      <c r="C202" s="2" t="s">
        <v>492</v>
      </c>
      <c r="D202" s="6">
        <v>22615</v>
      </c>
      <c r="E202" s="2">
        <f t="shared" si="7"/>
        <v>3809</v>
      </c>
      <c r="F202" s="2">
        <f t="shared" si="6"/>
        <v>18806</v>
      </c>
      <c r="G202" s="15">
        <v>43800</v>
      </c>
    </row>
    <row r="203" spans="2:7" x14ac:dyDescent="0.25">
      <c r="B203" s="6">
        <v>200</v>
      </c>
      <c r="C203" s="2" t="s">
        <v>493</v>
      </c>
      <c r="D203" s="6">
        <v>107368</v>
      </c>
      <c r="E203" s="2">
        <f t="shared" si="7"/>
        <v>18082</v>
      </c>
      <c r="F203" s="2">
        <f t="shared" si="6"/>
        <v>89286</v>
      </c>
      <c r="G203" s="15">
        <v>43313</v>
      </c>
    </row>
    <row r="204" spans="2:7" x14ac:dyDescent="0.25">
      <c r="B204" s="6">
        <v>201</v>
      </c>
      <c r="C204" s="2" t="s">
        <v>494</v>
      </c>
      <c r="D204" s="6">
        <v>3844</v>
      </c>
      <c r="E204" s="2">
        <f t="shared" si="7"/>
        <v>647</v>
      </c>
      <c r="F204" s="2">
        <f t="shared" si="6"/>
        <v>3197</v>
      </c>
      <c r="G204" s="15">
        <v>43617</v>
      </c>
    </row>
    <row r="205" spans="2:7" x14ac:dyDescent="0.25">
      <c r="B205" s="6">
        <v>202</v>
      </c>
      <c r="C205" s="2" t="s">
        <v>495</v>
      </c>
      <c r="D205" s="6">
        <v>2328150</v>
      </c>
      <c r="E205" s="2">
        <f t="shared" si="7"/>
        <v>392098</v>
      </c>
      <c r="F205" s="2">
        <f t="shared" si="6"/>
        <v>1936052</v>
      </c>
      <c r="G205" s="15">
        <v>43556</v>
      </c>
    </row>
    <row r="206" spans="2:7" x14ac:dyDescent="0.25">
      <c r="B206" s="6">
        <v>203</v>
      </c>
      <c r="C206" s="2" t="s">
        <v>496</v>
      </c>
      <c r="D206" s="6">
        <v>209561</v>
      </c>
      <c r="E206" s="2">
        <f t="shared" si="7"/>
        <v>35293</v>
      </c>
      <c r="F206" s="2">
        <f t="shared" si="6"/>
        <v>174268</v>
      </c>
      <c r="G206" s="15">
        <v>43678</v>
      </c>
    </row>
    <row r="207" spans="2:7" x14ac:dyDescent="0.25">
      <c r="B207" s="6">
        <v>204</v>
      </c>
      <c r="C207" s="2" t="s">
        <v>205</v>
      </c>
      <c r="D207" s="6">
        <v>2765712</v>
      </c>
      <c r="E207" s="2">
        <f t="shared" si="7"/>
        <v>465790</v>
      </c>
      <c r="F207" s="2">
        <f t="shared" si="6"/>
        <v>2299922</v>
      </c>
      <c r="G207" s="15">
        <v>43770</v>
      </c>
    </row>
    <row r="208" spans="2:7" x14ac:dyDescent="0.25">
      <c r="B208" s="6">
        <v>205</v>
      </c>
      <c r="C208" s="2" t="s">
        <v>497</v>
      </c>
      <c r="D208" s="6">
        <v>1533720</v>
      </c>
      <c r="E208" s="2">
        <f t="shared" si="7"/>
        <v>258303</v>
      </c>
      <c r="F208" s="2">
        <f t="shared" si="6"/>
        <v>1275417</v>
      </c>
      <c r="G208" s="15">
        <v>43647</v>
      </c>
    </row>
    <row r="209" spans="2:7" x14ac:dyDescent="0.25">
      <c r="B209" s="6">
        <v>206</v>
      </c>
      <c r="C209" s="2" t="s">
        <v>498</v>
      </c>
      <c r="D209" s="6">
        <v>735193</v>
      </c>
      <c r="E209" s="2">
        <f t="shared" si="7"/>
        <v>123818</v>
      </c>
      <c r="F209" s="2">
        <f t="shared" si="6"/>
        <v>611375</v>
      </c>
      <c r="G209" s="15">
        <v>43647</v>
      </c>
    </row>
    <row r="210" spans="2:7" x14ac:dyDescent="0.25">
      <c r="B210" s="6">
        <v>207</v>
      </c>
      <c r="C210" s="2" t="s">
        <v>499</v>
      </c>
      <c r="D210" s="6">
        <v>61638</v>
      </c>
      <c r="E210" s="2">
        <f t="shared" si="7"/>
        <v>10381</v>
      </c>
      <c r="F210" s="2">
        <f t="shared" si="6"/>
        <v>51257</v>
      </c>
      <c r="G210" s="15">
        <v>43800</v>
      </c>
    </row>
    <row r="211" spans="2:7" x14ac:dyDescent="0.25">
      <c r="B211" s="6">
        <v>208</v>
      </c>
      <c r="C211" s="2" t="s">
        <v>500</v>
      </c>
      <c r="D211" s="6">
        <v>70826</v>
      </c>
      <c r="E211" s="2">
        <f t="shared" si="7"/>
        <v>11928</v>
      </c>
      <c r="F211" s="2">
        <f t="shared" si="6"/>
        <v>58898</v>
      </c>
      <c r="G211" s="15">
        <v>43617</v>
      </c>
    </row>
    <row r="212" spans="2:7" x14ac:dyDescent="0.25">
      <c r="B212" s="6">
        <v>209</v>
      </c>
      <c r="C212" s="2" t="s">
        <v>501</v>
      </c>
      <c r="D212" s="6">
        <v>7067722</v>
      </c>
      <c r="E212" s="2">
        <f t="shared" si="7"/>
        <v>1190318</v>
      </c>
      <c r="F212" s="2">
        <f t="shared" si="6"/>
        <v>5877404</v>
      </c>
      <c r="G212" s="15">
        <v>43617</v>
      </c>
    </row>
    <row r="213" spans="2:7" x14ac:dyDescent="0.25">
      <c r="B213" s="6">
        <v>210</v>
      </c>
      <c r="C213" s="2" t="s">
        <v>18</v>
      </c>
      <c r="D213" s="6">
        <v>26054</v>
      </c>
      <c r="E213" s="2">
        <f t="shared" si="7"/>
        <v>4388</v>
      </c>
      <c r="F213" s="2">
        <f t="shared" si="6"/>
        <v>21666</v>
      </c>
      <c r="G213" s="15">
        <v>43739</v>
      </c>
    </row>
    <row r="214" spans="2:7" x14ac:dyDescent="0.25">
      <c r="B214" s="6">
        <v>211</v>
      </c>
      <c r="C214" s="2" t="s">
        <v>502</v>
      </c>
      <c r="D214" s="6">
        <v>242408</v>
      </c>
      <c r="E214" s="2">
        <f t="shared" si="7"/>
        <v>40825</v>
      </c>
      <c r="F214" s="2">
        <f t="shared" si="6"/>
        <v>201583</v>
      </c>
      <c r="G214" s="15">
        <v>43739</v>
      </c>
    </row>
    <row r="215" spans="2:7" x14ac:dyDescent="0.25">
      <c r="B215" s="6">
        <v>212</v>
      </c>
      <c r="C215" s="2" t="s">
        <v>20</v>
      </c>
      <c r="D215" s="6">
        <v>242408</v>
      </c>
      <c r="E215" s="2">
        <f t="shared" si="7"/>
        <v>40825</v>
      </c>
      <c r="F215" s="2">
        <f t="shared" si="6"/>
        <v>201583</v>
      </c>
      <c r="G215" s="15">
        <v>43739</v>
      </c>
    </row>
    <row r="216" spans="2:7" x14ac:dyDescent="0.25">
      <c r="B216" s="6">
        <v>213</v>
      </c>
      <c r="C216" s="2" t="s">
        <v>21</v>
      </c>
      <c r="D216" s="6">
        <v>15490</v>
      </c>
      <c r="E216" s="2">
        <f t="shared" si="7"/>
        <v>2609</v>
      </c>
      <c r="F216" s="2">
        <f t="shared" si="6"/>
        <v>12881</v>
      </c>
      <c r="G216" s="15">
        <v>43313</v>
      </c>
    </row>
    <row r="217" spans="2:7" x14ac:dyDescent="0.25">
      <c r="B217" s="6">
        <v>214</v>
      </c>
      <c r="C217" s="2" t="s">
        <v>22</v>
      </c>
      <c r="D217" s="6">
        <v>2027208</v>
      </c>
      <c r="E217" s="2">
        <f t="shared" si="7"/>
        <v>341414</v>
      </c>
      <c r="F217" s="2">
        <f t="shared" si="6"/>
        <v>1685794</v>
      </c>
      <c r="G217" s="15">
        <v>43252</v>
      </c>
    </row>
    <row r="218" spans="2:7" x14ac:dyDescent="0.25">
      <c r="B218" s="6">
        <v>215</v>
      </c>
      <c r="C218" s="2" t="s">
        <v>23</v>
      </c>
      <c r="D218" s="6">
        <v>10159</v>
      </c>
      <c r="E218" s="2">
        <f t="shared" si="7"/>
        <v>1711</v>
      </c>
      <c r="F218" s="2">
        <f t="shared" si="6"/>
        <v>8448</v>
      </c>
      <c r="G218" s="15">
        <v>43800</v>
      </c>
    </row>
    <row r="219" spans="2:7" x14ac:dyDescent="0.25">
      <c r="B219" s="6">
        <v>216</v>
      </c>
      <c r="C219" s="2" t="s">
        <v>503</v>
      </c>
      <c r="D219" s="6">
        <v>1034224</v>
      </c>
      <c r="E219" s="2">
        <f t="shared" si="7"/>
        <v>174180</v>
      </c>
      <c r="F219" s="2">
        <f t="shared" si="6"/>
        <v>860044</v>
      </c>
      <c r="G219" s="15">
        <v>43252</v>
      </c>
    </row>
    <row r="220" spans="2:7" x14ac:dyDescent="0.25">
      <c r="B220" s="6">
        <v>217</v>
      </c>
      <c r="C220" s="2" t="s">
        <v>25</v>
      </c>
      <c r="D220" s="6">
        <v>1743877</v>
      </c>
      <c r="E220" s="2">
        <f t="shared" si="7"/>
        <v>293697</v>
      </c>
      <c r="F220" s="2">
        <f t="shared" si="6"/>
        <v>1450180</v>
      </c>
      <c r="G220" s="15">
        <v>43617</v>
      </c>
    </row>
    <row r="221" spans="2:7" x14ac:dyDescent="0.25">
      <c r="B221" s="6">
        <v>218</v>
      </c>
      <c r="C221" s="2" t="s">
        <v>64</v>
      </c>
      <c r="D221" s="6">
        <v>1515182</v>
      </c>
      <c r="E221" s="2">
        <f t="shared" si="7"/>
        <v>255181</v>
      </c>
      <c r="F221" s="2">
        <f t="shared" si="6"/>
        <v>1260001</v>
      </c>
      <c r="G221" s="15">
        <v>43252</v>
      </c>
    </row>
    <row r="222" spans="2:7" x14ac:dyDescent="0.25">
      <c r="B222" s="6">
        <v>219</v>
      </c>
      <c r="C222" s="2" t="s">
        <v>26</v>
      </c>
      <c r="D222" s="6">
        <v>1368888</v>
      </c>
      <c r="E222" s="2">
        <f t="shared" si="7"/>
        <v>230543</v>
      </c>
      <c r="F222" s="2">
        <f t="shared" si="6"/>
        <v>1138345</v>
      </c>
      <c r="G222" s="15">
        <v>43617</v>
      </c>
    </row>
    <row r="223" spans="2:7" x14ac:dyDescent="0.25">
      <c r="B223" s="6">
        <v>220</v>
      </c>
      <c r="C223" s="2" t="s">
        <v>27</v>
      </c>
      <c r="D223" s="6">
        <v>1292279</v>
      </c>
      <c r="E223" s="2">
        <f t="shared" si="7"/>
        <v>217641</v>
      </c>
      <c r="F223" s="2">
        <f t="shared" si="6"/>
        <v>1074638</v>
      </c>
      <c r="G223" s="15">
        <v>43739</v>
      </c>
    </row>
    <row r="224" spans="2:7" x14ac:dyDescent="0.25">
      <c r="B224" s="6">
        <v>221</v>
      </c>
      <c r="C224" s="2" t="s">
        <v>28</v>
      </c>
      <c r="D224" s="6">
        <v>1618447</v>
      </c>
      <c r="E224" s="2">
        <f t="shared" si="7"/>
        <v>272572</v>
      </c>
      <c r="F224" s="2">
        <f t="shared" si="6"/>
        <v>1345875</v>
      </c>
      <c r="G224" s="15">
        <v>43739</v>
      </c>
    </row>
    <row r="225" spans="2:7" x14ac:dyDescent="0.25">
      <c r="B225" s="6">
        <v>222</v>
      </c>
      <c r="C225" s="2" t="s">
        <v>29</v>
      </c>
      <c r="D225" s="6">
        <v>2021010</v>
      </c>
      <c r="E225" s="2">
        <f t="shared" si="7"/>
        <v>340371</v>
      </c>
      <c r="F225" s="2">
        <f t="shared" si="6"/>
        <v>1680639</v>
      </c>
      <c r="G225" s="15">
        <v>43617</v>
      </c>
    </row>
    <row r="226" spans="2:7" x14ac:dyDescent="0.25">
      <c r="B226" s="6">
        <v>223</v>
      </c>
      <c r="C226" s="2" t="s">
        <v>30</v>
      </c>
      <c r="D226" s="6">
        <v>269591</v>
      </c>
      <c r="E226" s="2">
        <f t="shared" si="7"/>
        <v>45403</v>
      </c>
      <c r="F226" s="2">
        <f t="shared" si="6"/>
        <v>224188</v>
      </c>
      <c r="G226" s="15">
        <v>43678</v>
      </c>
    </row>
    <row r="227" spans="2:7" x14ac:dyDescent="0.25">
      <c r="B227" s="6">
        <v>224</v>
      </c>
      <c r="C227" s="2" t="s">
        <v>31</v>
      </c>
      <c r="D227" s="6">
        <v>651302</v>
      </c>
      <c r="E227" s="2">
        <f t="shared" si="7"/>
        <v>109690</v>
      </c>
      <c r="F227" s="2">
        <f t="shared" si="6"/>
        <v>541612</v>
      </c>
      <c r="G227" s="15">
        <v>43770</v>
      </c>
    </row>
    <row r="228" spans="2:7" x14ac:dyDescent="0.25">
      <c r="B228" s="6">
        <v>225</v>
      </c>
      <c r="C228" s="2" t="s">
        <v>32</v>
      </c>
      <c r="D228" s="6">
        <v>2857376</v>
      </c>
      <c r="E228" s="2">
        <f t="shared" si="7"/>
        <v>481228</v>
      </c>
      <c r="F228" s="2">
        <f t="shared" si="6"/>
        <v>2376148</v>
      </c>
      <c r="G228" s="15">
        <v>43770</v>
      </c>
    </row>
    <row r="229" spans="2:7" x14ac:dyDescent="0.25">
      <c r="B229" s="6">
        <v>226</v>
      </c>
      <c r="C229" s="2" t="s">
        <v>504</v>
      </c>
      <c r="D229" s="6">
        <v>19994</v>
      </c>
      <c r="E229" s="2">
        <f t="shared" si="7"/>
        <v>3367</v>
      </c>
      <c r="F229" s="2">
        <f t="shared" si="6"/>
        <v>16627</v>
      </c>
      <c r="G229" s="15">
        <v>43313</v>
      </c>
    </row>
    <row r="230" spans="2:7" x14ac:dyDescent="0.25">
      <c r="B230" s="6">
        <v>227</v>
      </c>
      <c r="C230" s="2" t="s">
        <v>33</v>
      </c>
      <c r="D230" s="6">
        <v>438693</v>
      </c>
      <c r="E230" s="2">
        <f t="shared" si="7"/>
        <v>73883</v>
      </c>
      <c r="F230" s="2">
        <f t="shared" si="6"/>
        <v>364810</v>
      </c>
      <c r="G230" s="15">
        <v>43800</v>
      </c>
    </row>
    <row r="231" spans="2:7" x14ac:dyDescent="0.25">
      <c r="B231" s="6">
        <v>228</v>
      </c>
      <c r="C231" s="2" t="s">
        <v>34</v>
      </c>
      <c r="D231" s="6">
        <v>1196</v>
      </c>
      <c r="E231" s="2">
        <f t="shared" si="7"/>
        <v>201</v>
      </c>
      <c r="F231" s="2">
        <f t="shared" si="6"/>
        <v>995</v>
      </c>
      <c r="G231" s="15">
        <v>43556</v>
      </c>
    </row>
    <row r="232" spans="2:7" x14ac:dyDescent="0.25">
      <c r="B232" s="6">
        <v>229</v>
      </c>
      <c r="C232" s="2" t="s">
        <v>35</v>
      </c>
      <c r="D232" s="6">
        <v>474852</v>
      </c>
      <c r="E232" s="2">
        <f t="shared" si="7"/>
        <v>79973</v>
      </c>
      <c r="F232" s="2">
        <f t="shared" si="6"/>
        <v>394879</v>
      </c>
      <c r="G232" s="15">
        <v>43556</v>
      </c>
    </row>
    <row r="233" spans="2:7" x14ac:dyDescent="0.25">
      <c r="B233" s="6">
        <v>230</v>
      </c>
      <c r="C233" s="2" t="s">
        <v>505</v>
      </c>
      <c r="D233" s="6">
        <v>17908</v>
      </c>
      <c r="E233" s="2">
        <f t="shared" si="7"/>
        <v>3016</v>
      </c>
      <c r="F233" s="2">
        <f t="shared" si="6"/>
        <v>14892</v>
      </c>
      <c r="G233" s="15">
        <v>43647</v>
      </c>
    </row>
    <row r="234" spans="2:7" x14ac:dyDescent="0.25">
      <c r="B234" s="6">
        <v>231</v>
      </c>
      <c r="C234" s="2" t="s">
        <v>36</v>
      </c>
      <c r="D234" s="6">
        <v>-33004</v>
      </c>
      <c r="E234" s="2">
        <v>0</v>
      </c>
      <c r="F234" s="2">
        <f>D234</f>
        <v>-33004</v>
      </c>
      <c r="G234" s="15">
        <v>43800</v>
      </c>
    </row>
    <row r="235" spans="2:7" x14ac:dyDescent="0.25">
      <c r="B235" s="6">
        <v>232</v>
      </c>
      <c r="C235" s="2" t="s">
        <v>37</v>
      </c>
      <c r="D235" s="6">
        <v>458562</v>
      </c>
      <c r="E235" s="2">
        <f>ROUND(265749519/1577934421*D235,0)</f>
        <v>77229</v>
      </c>
      <c r="F235" s="2">
        <f>D235-E235</f>
        <v>381333</v>
      </c>
      <c r="G235" s="15">
        <v>43313</v>
      </c>
    </row>
    <row r="236" spans="2:7" x14ac:dyDescent="0.25">
      <c r="B236" s="6">
        <v>233</v>
      </c>
      <c r="C236" s="2" t="s">
        <v>38</v>
      </c>
      <c r="D236" s="6">
        <v>88898</v>
      </c>
      <c r="E236" s="2">
        <f>ROUND(265749519/1577934421*D236,0)</f>
        <v>14972</v>
      </c>
      <c r="F236" s="2">
        <f>D236-E236</f>
        <v>73926</v>
      </c>
      <c r="G236" s="15">
        <v>43586</v>
      </c>
    </row>
    <row r="237" spans="2:7" x14ac:dyDescent="0.25">
      <c r="B237" s="6">
        <v>234</v>
      </c>
      <c r="C237" s="2" t="s">
        <v>506</v>
      </c>
      <c r="D237" s="6">
        <v>13415013</v>
      </c>
      <c r="E237" s="2">
        <f>ROUND(265749519/1577934421*D237,0)</f>
        <v>2259304</v>
      </c>
      <c r="F237" s="2">
        <f>D237-E237</f>
        <v>11155709</v>
      </c>
      <c r="G237" s="15">
        <v>43617</v>
      </c>
    </row>
    <row r="238" spans="2:7" x14ac:dyDescent="0.25">
      <c r="B238" s="6">
        <v>235</v>
      </c>
      <c r="C238" s="2" t="s">
        <v>507</v>
      </c>
      <c r="D238" s="6">
        <v>0</v>
      </c>
      <c r="E238" s="2">
        <v>0</v>
      </c>
      <c r="F238" s="2">
        <v>0</v>
      </c>
      <c r="G238" s="15">
        <v>43739</v>
      </c>
    </row>
    <row r="239" spans="2:7" x14ac:dyDescent="0.25">
      <c r="B239" s="6">
        <v>236</v>
      </c>
      <c r="C239" s="2" t="s">
        <v>508</v>
      </c>
      <c r="D239" s="6">
        <v>0</v>
      </c>
      <c r="E239" s="2">
        <v>0</v>
      </c>
      <c r="F239" s="2">
        <v>0</v>
      </c>
      <c r="G239" s="15">
        <v>44013</v>
      </c>
    </row>
    <row r="240" spans="2:7" x14ac:dyDescent="0.25">
      <c r="B240" s="6">
        <v>237</v>
      </c>
      <c r="C240" s="2" t="s">
        <v>509</v>
      </c>
      <c r="D240" s="6">
        <v>0</v>
      </c>
      <c r="E240" s="2">
        <v>0</v>
      </c>
      <c r="F240" s="2">
        <v>0</v>
      </c>
      <c r="G240" s="15">
        <v>43313</v>
      </c>
    </row>
    <row r="241" spans="2:7" x14ac:dyDescent="0.25">
      <c r="B241" s="6">
        <v>238</v>
      </c>
      <c r="C241" s="2" t="s">
        <v>510</v>
      </c>
      <c r="D241" s="6">
        <v>0</v>
      </c>
      <c r="E241" s="2">
        <v>0</v>
      </c>
      <c r="F241" s="2">
        <v>0</v>
      </c>
      <c r="G241" s="15">
        <v>43556</v>
      </c>
    </row>
    <row r="242" spans="2:7" x14ac:dyDescent="0.25">
      <c r="B242" s="6">
        <v>239</v>
      </c>
      <c r="C242" s="2" t="s">
        <v>511</v>
      </c>
      <c r="D242" s="6">
        <v>0</v>
      </c>
      <c r="E242" s="2">
        <v>0</v>
      </c>
      <c r="F242" s="2">
        <v>0</v>
      </c>
      <c r="G242" s="15">
        <v>43709</v>
      </c>
    </row>
    <row r="243" spans="2:7" x14ac:dyDescent="0.25">
      <c r="B243" s="6">
        <v>240</v>
      </c>
      <c r="C243" s="2" t="s">
        <v>512</v>
      </c>
      <c r="D243" s="6">
        <v>0</v>
      </c>
      <c r="E243" s="2">
        <v>0</v>
      </c>
      <c r="F243" s="2">
        <v>0</v>
      </c>
      <c r="G243" s="15">
        <v>43831</v>
      </c>
    </row>
    <row r="244" spans="2:7" x14ac:dyDescent="0.25">
      <c r="B244" s="6">
        <v>241</v>
      </c>
      <c r="C244" s="2" t="s">
        <v>513</v>
      </c>
      <c r="D244" s="6">
        <v>0</v>
      </c>
      <c r="E244" s="2">
        <v>0</v>
      </c>
      <c r="F244" s="2">
        <v>0</v>
      </c>
      <c r="G244" s="15">
        <v>43831</v>
      </c>
    </row>
    <row r="245" spans="2:7" x14ac:dyDescent="0.25">
      <c r="B245" s="6">
        <v>242</v>
      </c>
      <c r="C245" s="2" t="s">
        <v>514</v>
      </c>
      <c r="D245" s="6">
        <v>49250</v>
      </c>
      <c r="E245" s="2">
        <f>ROUND(265749519/1577934421*D245,0)</f>
        <v>8294</v>
      </c>
      <c r="F245" s="2">
        <f>D245-E245</f>
        <v>40956</v>
      </c>
      <c r="G245" s="15">
        <v>43617</v>
      </c>
    </row>
    <row r="246" spans="2:7" x14ac:dyDescent="0.25">
      <c r="B246" s="6">
        <v>243</v>
      </c>
      <c r="C246" s="2" t="s">
        <v>515</v>
      </c>
      <c r="D246" s="6">
        <v>22400</v>
      </c>
      <c r="E246" s="2">
        <f>ROUND(265749519/1577934421*D246,0)</f>
        <v>3773</v>
      </c>
      <c r="F246" s="2">
        <f>D246-E246</f>
        <v>18627</v>
      </c>
      <c r="G246" s="15">
        <v>43647</v>
      </c>
    </row>
    <row r="247" spans="2:7" x14ac:dyDescent="0.25">
      <c r="B247" s="6">
        <v>244</v>
      </c>
      <c r="C247" s="2" t="s">
        <v>516</v>
      </c>
      <c r="D247" s="6">
        <v>0</v>
      </c>
      <c r="E247" s="2">
        <v>0</v>
      </c>
      <c r="F247" s="2">
        <v>0</v>
      </c>
      <c r="G247" s="15">
        <v>43800</v>
      </c>
    </row>
    <row r="248" spans="2:7" x14ac:dyDescent="0.25">
      <c r="B248" s="6">
        <v>245</v>
      </c>
      <c r="C248" s="2" t="s">
        <v>82</v>
      </c>
      <c r="D248" s="6">
        <v>18982</v>
      </c>
      <c r="E248" s="2">
        <f>ROUND(265749519/1577934421*D248,0)</f>
        <v>3197</v>
      </c>
      <c r="F248" s="2">
        <f>D248-E248</f>
        <v>15785</v>
      </c>
      <c r="G248" s="15">
        <v>43586</v>
      </c>
    </row>
    <row r="249" spans="2:7" x14ac:dyDescent="0.25">
      <c r="B249" s="6">
        <v>246</v>
      </c>
      <c r="C249" s="2" t="s">
        <v>94</v>
      </c>
      <c r="D249" s="6">
        <v>193314</v>
      </c>
      <c r="E249" s="2">
        <f>ROUND(265749519/1577934421*D249,0)</f>
        <v>32557</v>
      </c>
      <c r="F249" s="2">
        <f>D249-E249</f>
        <v>160757</v>
      </c>
      <c r="G249" s="15">
        <v>43617</v>
      </c>
    </row>
    <row r="250" spans="2:7" x14ac:dyDescent="0.25">
      <c r="B250" s="6">
        <v>247</v>
      </c>
      <c r="C250" s="2" t="s">
        <v>105</v>
      </c>
      <c r="D250" s="6">
        <v>124558</v>
      </c>
      <c r="E250" s="2">
        <f>ROUND(265749519/1577934421*D250,0)</f>
        <v>20978</v>
      </c>
      <c r="F250" s="2">
        <f>D250-E250</f>
        <v>103580</v>
      </c>
      <c r="G250" s="15">
        <v>43313</v>
      </c>
    </row>
    <row r="251" spans="2:7" x14ac:dyDescent="0.25">
      <c r="B251" s="6">
        <v>248</v>
      </c>
      <c r="C251" s="2" t="s">
        <v>517</v>
      </c>
      <c r="D251" s="6">
        <v>-2803</v>
      </c>
      <c r="E251" s="2">
        <v>0</v>
      </c>
      <c r="F251" s="2">
        <f>D251+E251</f>
        <v>-2803</v>
      </c>
      <c r="G251" s="15">
        <v>44013</v>
      </c>
    </row>
    <row r="252" spans="2:7" x14ac:dyDescent="0.25">
      <c r="B252" s="6">
        <v>249</v>
      </c>
      <c r="C252" s="2" t="s">
        <v>505</v>
      </c>
      <c r="D252" s="6">
        <v>137791</v>
      </c>
      <c r="E252" s="2">
        <f>ROUND(265749519/1577934421*D252,0)</f>
        <v>23206</v>
      </c>
      <c r="F252" s="2">
        <f>D252-E252</f>
        <v>114585</v>
      </c>
      <c r="G252" s="15">
        <v>43647</v>
      </c>
    </row>
    <row r="253" spans="2:7" x14ac:dyDescent="0.25">
      <c r="B253" s="6">
        <v>250</v>
      </c>
      <c r="C253" s="2" t="s">
        <v>518</v>
      </c>
      <c r="D253" s="6">
        <v>3555719</v>
      </c>
      <c r="E253" s="2">
        <f>ROUND(265749519/1577934421*D253,0)</f>
        <v>598840</v>
      </c>
      <c r="F253" s="2">
        <f>D253-E253</f>
        <v>2956879</v>
      </c>
      <c r="G253" s="15">
        <v>43252</v>
      </c>
    </row>
    <row r="254" spans="2:7" x14ac:dyDescent="0.25">
      <c r="B254" s="6">
        <v>251</v>
      </c>
      <c r="C254" s="2" t="s">
        <v>519</v>
      </c>
      <c r="D254" s="6">
        <v>-421710</v>
      </c>
      <c r="E254" s="2">
        <v>0</v>
      </c>
      <c r="F254" s="2">
        <f>E254+D254</f>
        <v>-421710</v>
      </c>
      <c r="G254" s="15">
        <v>43862</v>
      </c>
    </row>
    <row r="255" spans="2:7" x14ac:dyDescent="0.25">
      <c r="B255" s="6">
        <v>252</v>
      </c>
      <c r="C255" s="2" t="s">
        <v>520</v>
      </c>
      <c r="D255" s="6">
        <v>-12379955</v>
      </c>
      <c r="E255" s="2">
        <v>0</v>
      </c>
      <c r="F255" s="2">
        <f>E255+D255</f>
        <v>-12379955</v>
      </c>
      <c r="G255" s="15">
        <v>44013</v>
      </c>
    </row>
    <row r="256" spans="2:7" x14ac:dyDescent="0.25">
      <c r="B256" s="6">
        <v>253</v>
      </c>
      <c r="C256" s="2" t="s">
        <v>521</v>
      </c>
      <c r="D256" s="6">
        <v>20260</v>
      </c>
      <c r="E256" s="2">
        <f>ROUND(265749519/1577934421*D256,0)</f>
        <v>3412</v>
      </c>
      <c r="F256" s="2">
        <f>D256-E256</f>
        <v>16848</v>
      </c>
      <c r="G256" s="15">
        <v>43862</v>
      </c>
    </row>
    <row r="257" spans="2:7" x14ac:dyDescent="0.25">
      <c r="B257" s="6">
        <v>254</v>
      </c>
      <c r="C257" s="2" t="s">
        <v>522</v>
      </c>
      <c r="D257" s="6">
        <v>13376</v>
      </c>
      <c r="E257" s="2">
        <f>ROUND(265749519/1577934421*D257,0)</f>
        <v>2253</v>
      </c>
      <c r="F257" s="2">
        <f>D257-E257</f>
        <v>11123</v>
      </c>
      <c r="G257" s="15">
        <v>43800</v>
      </c>
    </row>
    <row r="258" spans="2:7" x14ac:dyDescent="0.25">
      <c r="B258" s="6">
        <v>255</v>
      </c>
      <c r="C258" s="2" t="s">
        <v>523</v>
      </c>
      <c r="D258" s="6">
        <v>536635</v>
      </c>
      <c r="E258" s="2">
        <f>ROUND(265749519/1577934421*D258,0)</f>
        <v>90378</v>
      </c>
      <c r="F258" s="2">
        <f>D258-E258</f>
        <v>446257</v>
      </c>
      <c r="G258" s="15">
        <v>43862</v>
      </c>
    </row>
    <row r="259" spans="2:7" x14ac:dyDescent="0.25">
      <c r="B259" s="6">
        <v>256</v>
      </c>
      <c r="C259" s="2" t="s">
        <v>524</v>
      </c>
      <c r="D259" s="6">
        <v>-1190</v>
      </c>
      <c r="E259" s="2">
        <v>0</v>
      </c>
      <c r="F259" s="2">
        <f t="shared" ref="F259:F265" si="8">D259+E259</f>
        <v>-1190</v>
      </c>
      <c r="G259" s="15">
        <v>43617</v>
      </c>
    </row>
    <row r="260" spans="2:7" x14ac:dyDescent="0.25">
      <c r="B260" s="6">
        <v>257</v>
      </c>
      <c r="C260" s="2" t="s">
        <v>525</v>
      </c>
      <c r="D260" s="6">
        <v>-489714</v>
      </c>
      <c r="E260" s="2">
        <v>0</v>
      </c>
      <c r="F260" s="2">
        <f t="shared" si="8"/>
        <v>-489714</v>
      </c>
      <c r="G260" s="15">
        <v>43617</v>
      </c>
    </row>
    <row r="261" spans="2:7" x14ac:dyDescent="0.25">
      <c r="B261" s="6">
        <v>258</v>
      </c>
      <c r="C261" s="2" t="s">
        <v>526</v>
      </c>
      <c r="D261" s="6">
        <v>0</v>
      </c>
      <c r="E261" s="2">
        <v>0</v>
      </c>
      <c r="F261" s="2">
        <f t="shared" si="8"/>
        <v>0</v>
      </c>
      <c r="G261" s="15">
        <v>43647</v>
      </c>
    </row>
    <row r="262" spans="2:7" x14ac:dyDescent="0.25">
      <c r="B262" s="6">
        <v>259</v>
      </c>
      <c r="C262" s="2" t="s">
        <v>527</v>
      </c>
      <c r="D262" s="6">
        <v>-996970</v>
      </c>
      <c r="E262" s="2">
        <v>0</v>
      </c>
      <c r="F262" s="2">
        <f t="shared" si="8"/>
        <v>-996970</v>
      </c>
      <c r="G262" s="15">
        <v>43770</v>
      </c>
    </row>
    <row r="263" spans="2:7" x14ac:dyDescent="0.25">
      <c r="B263" s="6">
        <v>260</v>
      </c>
      <c r="C263" s="2" t="s">
        <v>528</v>
      </c>
      <c r="D263" s="6">
        <v>0</v>
      </c>
      <c r="E263" s="2">
        <v>0</v>
      </c>
      <c r="F263" s="2">
        <f t="shared" si="8"/>
        <v>0</v>
      </c>
      <c r="G263" s="15">
        <v>43770</v>
      </c>
    </row>
    <row r="264" spans="2:7" x14ac:dyDescent="0.25">
      <c r="B264" s="6">
        <v>261</v>
      </c>
      <c r="C264" s="2" t="s">
        <v>529</v>
      </c>
      <c r="D264" s="6">
        <v>-1894</v>
      </c>
      <c r="E264" s="2">
        <v>0</v>
      </c>
      <c r="F264" s="2">
        <f t="shared" si="8"/>
        <v>-1894</v>
      </c>
      <c r="G264" s="15">
        <v>44013</v>
      </c>
    </row>
    <row r="265" spans="2:7" x14ac:dyDescent="0.25">
      <c r="B265" s="6">
        <v>262</v>
      </c>
      <c r="C265" s="2" t="s">
        <v>530</v>
      </c>
      <c r="D265" s="6">
        <v>-12868</v>
      </c>
      <c r="E265" s="2">
        <v>0</v>
      </c>
      <c r="F265" s="2">
        <f t="shared" si="8"/>
        <v>-12868</v>
      </c>
      <c r="G265" s="15">
        <v>43800</v>
      </c>
    </row>
    <row r="266" spans="2:7" x14ac:dyDescent="0.25">
      <c r="B266" s="6">
        <v>263</v>
      </c>
      <c r="C266" s="2" t="s">
        <v>104</v>
      </c>
      <c r="D266" s="6">
        <v>3139</v>
      </c>
      <c r="E266" s="2">
        <f>ROUND(265749519/1577934421*D266,0)</f>
        <v>529</v>
      </c>
      <c r="F266" s="2">
        <f>D266-E266</f>
        <v>2610</v>
      </c>
      <c r="G266" s="15">
        <v>43617</v>
      </c>
    </row>
    <row r="267" spans="2:7" x14ac:dyDescent="0.25">
      <c r="B267" s="6">
        <v>264</v>
      </c>
      <c r="C267" s="2" t="s">
        <v>108</v>
      </c>
      <c r="D267" s="6">
        <v>0</v>
      </c>
      <c r="E267" s="2">
        <v>0</v>
      </c>
      <c r="F267" s="2">
        <v>0</v>
      </c>
      <c r="G267" s="15">
        <v>43617</v>
      </c>
    </row>
    <row r="268" spans="2:7" x14ac:dyDescent="0.25">
      <c r="B268" s="6">
        <v>265</v>
      </c>
      <c r="C268" s="2" t="s">
        <v>531</v>
      </c>
      <c r="D268" s="6">
        <v>0</v>
      </c>
      <c r="E268" s="2">
        <v>0</v>
      </c>
      <c r="F268" s="2">
        <v>0</v>
      </c>
      <c r="G268" s="15">
        <v>43831</v>
      </c>
    </row>
    <row r="269" spans="2:7" x14ac:dyDescent="0.25">
      <c r="B269" s="6">
        <v>266</v>
      </c>
      <c r="C269" s="2" t="s">
        <v>532</v>
      </c>
      <c r="D269" s="6">
        <v>0</v>
      </c>
      <c r="E269" s="2">
        <v>0</v>
      </c>
      <c r="F269" s="2">
        <v>0</v>
      </c>
      <c r="G269" s="15">
        <v>43831</v>
      </c>
    </row>
    <row r="270" spans="2:7" x14ac:dyDescent="0.25">
      <c r="B270" s="6">
        <v>267</v>
      </c>
      <c r="C270" s="2" t="s">
        <v>103</v>
      </c>
      <c r="D270" s="6">
        <v>0</v>
      </c>
      <c r="E270" s="2">
        <v>0</v>
      </c>
      <c r="F270" s="2">
        <v>0</v>
      </c>
      <c r="G270" s="15">
        <v>44013</v>
      </c>
    </row>
    <row r="271" spans="2:7" x14ac:dyDescent="0.25">
      <c r="B271" s="6">
        <v>268</v>
      </c>
      <c r="C271" s="2" t="s">
        <v>533</v>
      </c>
      <c r="D271" s="6">
        <v>-1496242</v>
      </c>
      <c r="E271" s="2">
        <v>0</v>
      </c>
      <c r="F271" s="2">
        <f>D271+E271</f>
        <v>-1496242</v>
      </c>
      <c r="G271" s="15">
        <v>43862</v>
      </c>
    </row>
    <row r="272" spans="2:7" x14ac:dyDescent="0.25">
      <c r="B272" s="6">
        <v>269</v>
      </c>
      <c r="C272" s="2" t="s">
        <v>534</v>
      </c>
      <c r="D272" s="6">
        <v>52157</v>
      </c>
      <c r="E272" s="2">
        <f>ROUND(265749519/1577934421*D272,0)</f>
        <v>8784</v>
      </c>
      <c r="F272" s="2">
        <f>D272-E272</f>
        <v>43373</v>
      </c>
      <c r="G272" s="15">
        <v>43831</v>
      </c>
    </row>
    <row r="273" spans="2:7" x14ac:dyDescent="0.25">
      <c r="B273" s="6">
        <v>270</v>
      </c>
      <c r="C273" s="2" t="s">
        <v>535</v>
      </c>
      <c r="D273" s="6">
        <v>109319</v>
      </c>
      <c r="E273" s="2">
        <f>ROUND(265749519/1577934421*D273,0)</f>
        <v>18411</v>
      </c>
      <c r="F273" s="2">
        <f>D273-E273</f>
        <v>90908</v>
      </c>
      <c r="G273" s="15">
        <v>43800</v>
      </c>
    </row>
    <row r="274" spans="2:7" x14ac:dyDescent="0.25">
      <c r="B274" s="6">
        <v>271</v>
      </c>
      <c r="C274" s="2" t="s">
        <v>536</v>
      </c>
      <c r="D274" s="6">
        <v>194422</v>
      </c>
      <c r="E274" s="2">
        <f>ROUND(265749519/1577934421*D274,0)</f>
        <v>32744</v>
      </c>
      <c r="F274" s="2">
        <f>D274-E274</f>
        <v>161678</v>
      </c>
      <c r="G274" s="15">
        <v>43617</v>
      </c>
    </row>
    <row r="275" spans="2:7" x14ac:dyDescent="0.25">
      <c r="B275" s="6">
        <v>272</v>
      </c>
      <c r="C275" s="2" t="s">
        <v>537</v>
      </c>
      <c r="D275" s="6">
        <v>279851</v>
      </c>
      <c r="E275" s="2">
        <f>ROUND(265749519/1577934421*D275,0)</f>
        <v>47131</v>
      </c>
      <c r="F275" s="2">
        <f>D275-E275</f>
        <v>232720</v>
      </c>
      <c r="G275" s="15">
        <v>43313</v>
      </c>
    </row>
    <row r="276" spans="2:7" x14ac:dyDescent="0.25">
      <c r="B276" s="6">
        <v>273</v>
      </c>
      <c r="C276" s="2" t="s">
        <v>538</v>
      </c>
      <c r="D276" s="6">
        <v>644750</v>
      </c>
      <c r="E276" s="2">
        <f>ROUND(265749519/1577934421*D276,0)</f>
        <v>108586</v>
      </c>
      <c r="F276" s="2">
        <f>D276-E276</f>
        <v>536164</v>
      </c>
      <c r="G276" s="15">
        <v>43313</v>
      </c>
    </row>
    <row r="277" spans="2:7" x14ac:dyDescent="0.25">
      <c r="B277" s="6">
        <v>274</v>
      </c>
      <c r="C277" s="2" t="s">
        <v>539</v>
      </c>
      <c r="D277" s="6">
        <v>-534470</v>
      </c>
      <c r="E277" s="2">
        <v>0</v>
      </c>
      <c r="F277" s="2">
        <f>E277+D277</f>
        <v>-534470</v>
      </c>
      <c r="G277" s="15">
        <v>43770</v>
      </c>
    </row>
    <row r="278" spans="2:7" x14ac:dyDescent="0.25">
      <c r="B278" s="6">
        <v>275</v>
      </c>
      <c r="C278" s="2" t="s">
        <v>540</v>
      </c>
      <c r="D278" s="6">
        <v>34722</v>
      </c>
      <c r="E278" s="2">
        <f t="shared" ref="E278:E294" si="9">ROUND(265749519/1577934421*D278,0)</f>
        <v>5848</v>
      </c>
      <c r="F278" s="2">
        <f t="shared" ref="F278:F294" si="10">D278-E278</f>
        <v>28874</v>
      </c>
      <c r="G278" s="15">
        <v>43739</v>
      </c>
    </row>
    <row r="279" spans="2:7" x14ac:dyDescent="0.25">
      <c r="B279" s="6">
        <v>276</v>
      </c>
      <c r="C279" s="2" t="s">
        <v>541</v>
      </c>
      <c r="D279" s="6">
        <v>732749</v>
      </c>
      <c r="E279" s="2">
        <f t="shared" si="9"/>
        <v>123407</v>
      </c>
      <c r="F279" s="2">
        <f t="shared" si="10"/>
        <v>609342</v>
      </c>
      <c r="G279" s="15">
        <v>43617</v>
      </c>
    </row>
    <row r="280" spans="2:7" x14ac:dyDescent="0.25">
      <c r="B280" s="6">
        <v>277</v>
      </c>
      <c r="C280" s="2" t="s">
        <v>187</v>
      </c>
      <c r="D280" s="6">
        <v>1483128</v>
      </c>
      <c r="E280" s="2">
        <f t="shared" si="9"/>
        <v>249783</v>
      </c>
      <c r="F280" s="2">
        <f t="shared" si="10"/>
        <v>1233345</v>
      </c>
      <c r="G280" s="15">
        <v>43831</v>
      </c>
    </row>
    <row r="281" spans="2:7" x14ac:dyDescent="0.25">
      <c r="B281" s="6">
        <v>278</v>
      </c>
      <c r="C281" s="2" t="s">
        <v>542</v>
      </c>
      <c r="D281" s="6">
        <v>711727</v>
      </c>
      <c r="E281" s="2">
        <f t="shared" si="9"/>
        <v>119866</v>
      </c>
      <c r="F281" s="2">
        <f t="shared" si="10"/>
        <v>591861</v>
      </c>
      <c r="G281" s="15">
        <v>43617</v>
      </c>
    </row>
    <row r="282" spans="2:7" x14ac:dyDescent="0.25">
      <c r="B282" s="6">
        <v>279</v>
      </c>
      <c r="C282" s="2" t="s">
        <v>543</v>
      </c>
      <c r="D282" s="6">
        <v>23374</v>
      </c>
      <c r="E282" s="2">
        <f t="shared" si="9"/>
        <v>3937</v>
      </c>
      <c r="F282" s="2">
        <f t="shared" si="10"/>
        <v>19437</v>
      </c>
      <c r="G282" s="15">
        <v>43770</v>
      </c>
    </row>
    <row r="283" spans="2:7" x14ac:dyDescent="0.25">
      <c r="B283" s="6">
        <v>280</v>
      </c>
      <c r="C283" s="2" t="s">
        <v>544</v>
      </c>
      <c r="D283" s="6">
        <v>14175</v>
      </c>
      <c r="E283" s="2">
        <f t="shared" si="9"/>
        <v>2387</v>
      </c>
      <c r="F283" s="2">
        <f t="shared" si="10"/>
        <v>11788</v>
      </c>
      <c r="G283" s="15">
        <v>43770</v>
      </c>
    </row>
    <row r="284" spans="2:7" x14ac:dyDescent="0.25">
      <c r="B284" s="6">
        <v>281</v>
      </c>
      <c r="C284" s="2" t="s">
        <v>110</v>
      </c>
      <c r="D284" s="6">
        <v>202420</v>
      </c>
      <c r="E284" s="2">
        <f t="shared" si="9"/>
        <v>34091</v>
      </c>
      <c r="F284" s="2">
        <f t="shared" si="10"/>
        <v>168329</v>
      </c>
      <c r="G284" s="15">
        <v>43770</v>
      </c>
    </row>
    <row r="285" spans="2:7" x14ac:dyDescent="0.25">
      <c r="B285" s="6">
        <v>282</v>
      </c>
      <c r="C285" s="2" t="s">
        <v>111</v>
      </c>
      <c r="D285" s="6">
        <v>15232950</v>
      </c>
      <c r="E285" s="2">
        <f t="shared" si="9"/>
        <v>2565474</v>
      </c>
      <c r="F285" s="2">
        <f t="shared" si="10"/>
        <v>12667476</v>
      </c>
      <c r="G285" s="15">
        <v>43617</v>
      </c>
    </row>
    <row r="286" spans="2:7" x14ac:dyDescent="0.25">
      <c r="B286" s="6">
        <v>283</v>
      </c>
      <c r="C286" s="2" t="s">
        <v>545</v>
      </c>
      <c r="D286" s="6">
        <v>6677491</v>
      </c>
      <c r="E286" s="2">
        <f t="shared" si="9"/>
        <v>1124597</v>
      </c>
      <c r="F286" s="2">
        <f t="shared" si="10"/>
        <v>5552894</v>
      </c>
      <c r="G286" s="15">
        <v>43617</v>
      </c>
    </row>
    <row r="287" spans="2:7" x14ac:dyDescent="0.25">
      <c r="B287" s="6">
        <v>284</v>
      </c>
      <c r="C287" s="2" t="s">
        <v>546</v>
      </c>
      <c r="D287" s="6">
        <v>24636</v>
      </c>
      <c r="E287" s="2">
        <f t="shared" si="9"/>
        <v>4149</v>
      </c>
      <c r="F287" s="2">
        <f t="shared" si="10"/>
        <v>20487</v>
      </c>
      <c r="G287" s="15">
        <v>43800</v>
      </c>
    </row>
    <row r="288" spans="2:7" x14ac:dyDescent="0.25">
      <c r="B288" s="6">
        <v>285</v>
      </c>
      <c r="C288" s="2" t="s">
        <v>547</v>
      </c>
      <c r="D288" s="6">
        <v>468850</v>
      </c>
      <c r="E288" s="2">
        <f t="shared" si="9"/>
        <v>78962</v>
      </c>
      <c r="F288" s="2">
        <f t="shared" si="10"/>
        <v>389888</v>
      </c>
      <c r="G288" s="15">
        <v>43770</v>
      </c>
    </row>
    <row r="289" spans="2:7" x14ac:dyDescent="0.25">
      <c r="B289" s="6">
        <v>286</v>
      </c>
      <c r="C289" s="2" t="s">
        <v>112</v>
      </c>
      <c r="D289" s="6">
        <v>304165</v>
      </c>
      <c r="E289" s="2">
        <f t="shared" si="9"/>
        <v>51226</v>
      </c>
      <c r="F289" s="2">
        <f t="shared" si="10"/>
        <v>252939</v>
      </c>
      <c r="G289" s="15">
        <v>43556</v>
      </c>
    </row>
    <row r="290" spans="2:7" x14ac:dyDescent="0.25">
      <c r="B290" s="6">
        <v>287</v>
      </c>
      <c r="C290" s="2" t="s">
        <v>548</v>
      </c>
      <c r="D290" s="6">
        <v>479</v>
      </c>
      <c r="E290" s="2">
        <f t="shared" si="9"/>
        <v>81</v>
      </c>
      <c r="F290" s="2">
        <f t="shared" si="10"/>
        <v>398</v>
      </c>
      <c r="G290" s="15">
        <v>43770</v>
      </c>
    </row>
    <row r="291" spans="2:7" x14ac:dyDescent="0.25">
      <c r="B291" s="6">
        <v>288</v>
      </c>
      <c r="C291" s="2" t="s">
        <v>549</v>
      </c>
      <c r="D291" s="6">
        <v>560595</v>
      </c>
      <c r="E291" s="2">
        <f t="shared" si="9"/>
        <v>94413</v>
      </c>
      <c r="F291" s="2">
        <f t="shared" si="10"/>
        <v>466182</v>
      </c>
      <c r="G291" s="15">
        <v>43313</v>
      </c>
    </row>
    <row r="292" spans="2:7" x14ac:dyDescent="0.25">
      <c r="B292" s="6">
        <v>289</v>
      </c>
      <c r="C292" s="2" t="s">
        <v>550</v>
      </c>
      <c r="D292" s="6">
        <v>61489</v>
      </c>
      <c r="E292" s="2">
        <f t="shared" si="9"/>
        <v>10356</v>
      </c>
      <c r="F292" s="2">
        <f t="shared" si="10"/>
        <v>51133</v>
      </c>
      <c r="G292" s="15">
        <v>43739</v>
      </c>
    </row>
    <row r="293" spans="2:7" x14ac:dyDescent="0.25">
      <c r="B293" s="6">
        <v>290</v>
      </c>
      <c r="C293" s="2" t="s">
        <v>551</v>
      </c>
      <c r="D293" s="6">
        <v>21259</v>
      </c>
      <c r="E293" s="2">
        <f t="shared" si="9"/>
        <v>3580</v>
      </c>
      <c r="F293" s="2">
        <f t="shared" si="10"/>
        <v>17679</v>
      </c>
      <c r="G293" s="15">
        <v>43770</v>
      </c>
    </row>
    <row r="294" spans="2:7" x14ac:dyDescent="0.25">
      <c r="B294" s="6">
        <v>291</v>
      </c>
      <c r="C294" s="2" t="s">
        <v>552</v>
      </c>
      <c r="D294" s="6">
        <v>1200</v>
      </c>
      <c r="E294" s="2">
        <f t="shared" si="9"/>
        <v>202</v>
      </c>
      <c r="F294" s="2">
        <f t="shared" si="10"/>
        <v>998</v>
      </c>
      <c r="G294" s="15">
        <v>43800</v>
      </c>
    </row>
    <row r="295" spans="2:7" x14ac:dyDescent="0.25">
      <c r="B295" s="6">
        <v>292</v>
      </c>
      <c r="C295" s="2" t="s">
        <v>553</v>
      </c>
      <c r="D295" s="6">
        <v>-7122</v>
      </c>
      <c r="E295" s="2">
        <v>0</v>
      </c>
      <c r="F295" s="2">
        <f>E295+D295</f>
        <v>-7122</v>
      </c>
      <c r="G295" s="15">
        <v>43862</v>
      </c>
    </row>
    <row r="296" spans="2:7" x14ac:dyDescent="0.25">
      <c r="B296" s="6">
        <v>293</v>
      </c>
      <c r="C296" s="2" t="s">
        <v>554</v>
      </c>
      <c r="D296" s="6">
        <v>463113</v>
      </c>
      <c r="E296" s="2">
        <f t="shared" ref="E296:E302" si="11">ROUND(265749519/1577934421*D296,0)</f>
        <v>77996</v>
      </c>
      <c r="F296" s="2">
        <f t="shared" ref="F296:F302" si="12">D296-E296</f>
        <v>385117</v>
      </c>
      <c r="G296" s="15">
        <v>43556</v>
      </c>
    </row>
    <row r="297" spans="2:7" x14ac:dyDescent="0.25">
      <c r="B297" s="6">
        <v>294</v>
      </c>
      <c r="C297" s="2" t="s">
        <v>555</v>
      </c>
      <c r="D297" s="6">
        <v>27681</v>
      </c>
      <c r="E297" s="2">
        <f t="shared" si="11"/>
        <v>4662</v>
      </c>
      <c r="F297" s="2">
        <f t="shared" si="12"/>
        <v>23019</v>
      </c>
      <c r="G297" s="15">
        <v>43770</v>
      </c>
    </row>
    <row r="298" spans="2:7" x14ac:dyDescent="0.25">
      <c r="B298" s="6">
        <v>295</v>
      </c>
      <c r="C298" s="2" t="s">
        <v>113</v>
      </c>
      <c r="D298" s="6">
        <v>2143405</v>
      </c>
      <c r="E298" s="2">
        <f t="shared" si="11"/>
        <v>360984</v>
      </c>
      <c r="F298" s="2">
        <f t="shared" si="12"/>
        <v>1782421</v>
      </c>
      <c r="G298" s="15">
        <v>43617</v>
      </c>
    </row>
    <row r="299" spans="2:7" x14ac:dyDescent="0.25">
      <c r="B299" s="6">
        <v>296</v>
      </c>
      <c r="C299" s="2" t="s">
        <v>556</v>
      </c>
      <c r="D299" s="6">
        <v>9447</v>
      </c>
      <c r="E299" s="2">
        <f t="shared" si="11"/>
        <v>1591</v>
      </c>
      <c r="F299" s="2">
        <f t="shared" si="12"/>
        <v>7856</v>
      </c>
      <c r="G299" s="15">
        <v>43739</v>
      </c>
    </row>
    <row r="300" spans="2:7" x14ac:dyDescent="0.25">
      <c r="B300" s="6">
        <v>297</v>
      </c>
      <c r="C300" s="2" t="s">
        <v>557</v>
      </c>
      <c r="D300" s="6">
        <v>716315</v>
      </c>
      <c r="E300" s="2">
        <f t="shared" si="11"/>
        <v>120639</v>
      </c>
      <c r="F300" s="2">
        <f t="shared" si="12"/>
        <v>595676</v>
      </c>
      <c r="G300" s="15">
        <v>43313</v>
      </c>
    </row>
    <row r="301" spans="2:7" x14ac:dyDescent="0.25">
      <c r="B301" s="6">
        <v>298</v>
      </c>
      <c r="C301" s="2" t="s">
        <v>558</v>
      </c>
      <c r="D301" s="6">
        <v>11620</v>
      </c>
      <c r="E301" s="2">
        <f t="shared" si="11"/>
        <v>1957</v>
      </c>
      <c r="F301" s="2">
        <f t="shared" si="12"/>
        <v>9663</v>
      </c>
      <c r="G301" s="15">
        <v>43678</v>
      </c>
    </row>
    <row r="302" spans="2:7" x14ac:dyDescent="0.25">
      <c r="B302" s="6">
        <v>299</v>
      </c>
      <c r="C302" s="2" t="s">
        <v>559</v>
      </c>
      <c r="D302" s="6">
        <v>152131</v>
      </c>
      <c r="E302" s="2">
        <f t="shared" si="11"/>
        <v>25621</v>
      </c>
      <c r="F302" s="2">
        <f t="shared" si="12"/>
        <v>126510</v>
      </c>
      <c r="G302" s="15">
        <v>43313</v>
      </c>
    </row>
    <row r="303" spans="2:7" x14ac:dyDescent="0.25">
      <c r="B303" s="6">
        <v>300</v>
      </c>
      <c r="C303" s="2" t="s">
        <v>560</v>
      </c>
      <c r="D303" s="6">
        <v>0</v>
      </c>
      <c r="E303" s="2">
        <v>0</v>
      </c>
      <c r="F303" s="2">
        <v>0</v>
      </c>
      <c r="G303" s="15">
        <v>44013</v>
      </c>
    </row>
    <row r="304" spans="2:7" x14ac:dyDescent="0.25">
      <c r="B304" s="6">
        <v>301</v>
      </c>
      <c r="C304" s="2" t="s">
        <v>561</v>
      </c>
      <c r="D304" s="6">
        <v>156139</v>
      </c>
      <c r="E304" s="2">
        <f t="shared" ref="E304:E316" si="13">ROUND(265749519/1577934421*D304,0)</f>
        <v>26296</v>
      </c>
      <c r="F304" s="2">
        <f t="shared" ref="F304:F316" si="14">D304-E304</f>
        <v>129843</v>
      </c>
      <c r="G304" s="15">
        <v>43739</v>
      </c>
    </row>
    <row r="305" spans="2:7" x14ac:dyDescent="0.25">
      <c r="B305" s="6">
        <v>302</v>
      </c>
      <c r="C305" s="2" t="s">
        <v>562</v>
      </c>
      <c r="D305" s="6">
        <v>235197</v>
      </c>
      <c r="E305" s="2">
        <f t="shared" si="13"/>
        <v>39611</v>
      </c>
      <c r="F305" s="2">
        <f t="shared" si="14"/>
        <v>195586</v>
      </c>
      <c r="G305" s="15">
        <v>43831</v>
      </c>
    </row>
    <row r="306" spans="2:7" x14ac:dyDescent="0.25">
      <c r="B306" s="6">
        <v>303</v>
      </c>
      <c r="C306" s="2" t="s">
        <v>114</v>
      </c>
      <c r="D306" s="6">
        <v>14746827</v>
      </c>
      <c r="E306" s="2">
        <f t="shared" si="13"/>
        <v>2483603</v>
      </c>
      <c r="F306" s="2">
        <f t="shared" si="14"/>
        <v>12263224</v>
      </c>
      <c r="G306" s="15">
        <v>43617</v>
      </c>
    </row>
    <row r="307" spans="2:7" x14ac:dyDescent="0.25">
      <c r="B307" s="6">
        <v>304</v>
      </c>
      <c r="C307" s="2" t="s">
        <v>563</v>
      </c>
      <c r="D307" s="6">
        <v>298810</v>
      </c>
      <c r="E307" s="2">
        <f t="shared" si="13"/>
        <v>50324</v>
      </c>
      <c r="F307" s="2">
        <f t="shared" si="14"/>
        <v>248486</v>
      </c>
      <c r="G307" s="15">
        <v>43556</v>
      </c>
    </row>
    <row r="308" spans="2:7" x14ac:dyDescent="0.25">
      <c r="B308" s="6">
        <v>305</v>
      </c>
      <c r="C308" s="2" t="s">
        <v>564</v>
      </c>
      <c r="D308" s="6">
        <v>68324</v>
      </c>
      <c r="E308" s="2">
        <f t="shared" si="13"/>
        <v>11507</v>
      </c>
      <c r="F308" s="2">
        <f t="shared" si="14"/>
        <v>56817</v>
      </c>
      <c r="G308" s="15">
        <v>43709</v>
      </c>
    </row>
    <row r="309" spans="2:7" x14ac:dyDescent="0.25">
      <c r="B309" s="6">
        <v>306</v>
      </c>
      <c r="C309" s="2" t="s">
        <v>188</v>
      </c>
      <c r="D309" s="6">
        <v>3859807</v>
      </c>
      <c r="E309" s="2">
        <f t="shared" si="13"/>
        <v>650054</v>
      </c>
      <c r="F309" s="2">
        <f t="shared" si="14"/>
        <v>3209753</v>
      </c>
      <c r="G309" s="15">
        <v>43313</v>
      </c>
    </row>
    <row r="310" spans="2:7" x14ac:dyDescent="0.25">
      <c r="B310" s="6">
        <v>307</v>
      </c>
      <c r="C310" s="2" t="s">
        <v>565</v>
      </c>
      <c r="D310" s="6">
        <v>350574</v>
      </c>
      <c r="E310" s="2">
        <f t="shared" si="13"/>
        <v>59042</v>
      </c>
      <c r="F310" s="2">
        <f t="shared" si="14"/>
        <v>291532</v>
      </c>
      <c r="G310" s="15">
        <v>43800</v>
      </c>
    </row>
    <row r="311" spans="2:7" x14ac:dyDescent="0.25">
      <c r="B311" s="6">
        <v>308</v>
      </c>
      <c r="C311" s="2" t="s">
        <v>566</v>
      </c>
      <c r="D311" s="6">
        <v>53588</v>
      </c>
      <c r="E311" s="2">
        <f t="shared" si="13"/>
        <v>9025</v>
      </c>
      <c r="F311" s="2">
        <f t="shared" si="14"/>
        <v>44563</v>
      </c>
      <c r="G311" s="15">
        <v>43556</v>
      </c>
    </row>
    <row r="312" spans="2:7" x14ac:dyDescent="0.25">
      <c r="B312" s="6">
        <v>309</v>
      </c>
      <c r="C312" s="2" t="s">
        <v>567</v>
      </c>
      <c r="D312" s="6">
        <v>34070</v>
      </c>
      <c r="E312" s="2">
        <f t="shared" si="13"/>
        <v>5738</v>
      </c>
      <c r="F312" s="2">
        <f t="shared" si="14"/>
        <v>28332</v>
      </c>
      <c r="G312" s="15">
        <v>43678</v>
      </c>
    </row>
    <row r="313" spans="2:7" x14ac:dyDescent="0.25">
      <c r="B313" s="6">
        <v>310</v>
      </c>
      <c r="C313" s="2" t="s">
        <v>568</v>
      </c>
      <c r="D313" s="6">
        <v>2863</v>
      </c>
      <c r="E313" s="2">
        <f t="shared" si="13"/>
        <v>482</v>
      </c>
      <c r="F313" s="2">
        <f t="shared" si="14"/>
        <v>2381</v>
      </c>
      <c r="G313" s="15">
        <v>43678</v>
      </c>
    </row>
    <row r="314" spans="2:7" x14ac:dyDescent="0.25">
      <c r="B314" s="6">
        <v>311</v>
      </c>
      <c r="C314" s="2" t="s">
        <v>569</v>
      </c>
      <c r="D314" s="6">
        <v>46252</v>
      </c>
      <c r="E314" s="2">
        <f t="shared" si="13"/>
        <v>7790</v>
      </c>
      <c r="F314" s="2">
        <f t="shared" si="14"/>
        <v>38462</v>
      </c>
      <c r="G314" s="15">
        <v>43647</v>
      </c>
    </row>
    <row r="315" spans="2:7" x14ac:dyDescent="0.25">
      <c r="B315" s="6">
        <v>312</v>
      </c>
      <c r="C315" s="2" t="s">
        <v>570</v>
      </c>
      <c r="D315" s="6">
        <v>1415</v>
      </c>
      <c r="E315" s="2">
        <f t="shared" si="13"/>
        <v>238</v>
      </c>
      <c r="F315" s="2">
        <f t="shared" si="14"/>
        <v>1177</v>
      </c>
      <c r="G315" s="15">
        <v>43800</v>
      </c>
    </row>
    <row r="316" spans="2:7" x14ac:dyDescent="0.25">
      <c r="B316" s="6">
        <v>313</v>
      </c>
      <c r="C316" s="2" t="s">
        <v>571</v>
      </c>
      <c r="D316" s="6">
        <v>1937</v>
      </c>
      <c r="E316" s="2">
        <f t="shared" si="13"/>
        <v>326</v>
      </c>
      <c r="F316" s="2">
        <f t="shared" si="14"/>
        <v>1611</v>
      </c>
      <c r="G316" s="15">
        <v>43739</v>
      </c>
    </row>
    <row r="317" spans="2:7" x14ac:dyDescent="0.25">
      <c r="B317" s="6">
        <v>314</v>
      </c>
      <c r="C317" s="2" t="s">
        <v>572</v>
      </c>
      <c r="D317" s="6">
        <v>0</v>
      </c>
      <c r="E317" s="2">
        <v>0</v>
      </c>
      <c r="F317" s="2">
        <v>0</v>
      </c>
      <c r="G317" s="15">
        <v>43831</v>
      </c>
    </row>
    <row r="318" spans="2:7" x14ac:dyDescent="0.25">
      <c r="B318" s="6">
        <v>315</v>
      </c>
      <c r="C318" s="2" t="s">
        <v>573</v>
      </c>
      <c r="D318" s="6">
        <v>25422</v>
      </c>
      <c r="E318" s="2">
        <f t="shared" ref="E318:E349" si="15">ROUND(265749519/1577934421*D318,0)</f>
        <v>4281</v>
      </c>
      <c r="F318" s="2">
        <f t="shared" ref="F318:F349" si="16">D318-E318</f>
        <v>21141</v>
      </c>
      <c r="G318" s="15">
        <v>43770</v>
      </c>
    </row>
    <row r="319" spans="2:7" x14ac:dyDescent="0.25">
      <c r="B319" s="6">
        <v>316</v>
      </c>
      <c r="C319" s="2" t="s">
        <v>574</v>
      </c>
      <c r="D319" s="6">
        <v>10180</v>
      </c>
      <c r="E319" s="2">
        <f t="shared" si="15"/>
        <v>1714</v>
      </c>
      <c r="F319" s="2">
        <f t="shared" si="16"/>
        <v>8466</v>
      </c>
      <c r="G319" s="15">
        <v>43709</v>
      </c>
    </row>
    <row r="320" spans="2:7" x14ac:dyDescent="0.25">
      <c r="B320" s="6">
        <v>317</v>
      </c>
      <c r="C320" s="2" t="s">
        <v>575</v>
      </c>
      <c r="D320" s="6">
        <v>502235</v>
      </c>
      <c r="E320" s="2">
        <f t="shared" si="15"/>
        <v>84584</v>
      </c>
      <c r="F320" s="2">
        <f t="shared" si="16"/>
        <v>417651</v>
      </c>
      <c r="G320" s="15">
        <v>43617</v>
      </c>
    </row>
    <row r="321" spans="2:7" x14ac:dyDescent="0.25">
      <c r="B321" s="6">
        <v>318</v>
      </c>
      <c r="C321" s="2" t="s">
        <v>192</v>
      </c>
      <c r="D321" s="6">
        <v>180410</v>
      </c>
      <c r="E321" s="2">
        <f t="shared" si="15"/>
        <v>30384</v>
      </c>
      <c r="F321" s="2">
        <f t="shared" si="16"/>
        <v>150026</v>
      </c>
      <c r="G321" s="15">
        <v>43586</v>
      </c>
    </row>
    <row r="322" spans="2:7" x14ac:dyDescent="0.25">
      <c r="B322" s="6">
        <v>319</v>
      </c>
      <c r="C322" s="2" t="s">
        <v>576</v>
      </c>
      <c r="D322" s="6">
        <v>257212</v>
      </c>
      <c r="E322" s="2">
        <f t="shared" si="15"/>
        <v>43319</v>
      </c>
      <c r="F322" s="2">
        <f t="shared" si="16"/>
        <v>213893</v>
      </c>
      <c r="G322" s="15">
        <v>43586</v>
      </c>
    </row>
    <row r="323" spans="2:7" x14ac:dyDescent="0.25">
      <c r="B323" s="6">
        <v>320</v>
      </c>
      <c r="C323" s="2" t="s">
        <v>115</v>
      </c>
      <c r="D323" s="6">
        <v>633212</v>
      </c>
      <c r="E323" s="2">
        <f t="shared" si="15"/>
        <v>106643</v>
      </c>
      <c r="F323" s="2">
        <f t="shared" si="16"/>
        <v>526569</v>
      </c>
      <c r="G323" s="15">
        <v>43252</v>
      </c>
    </row>
    <row r="324" spans="2:7" x14ac:dyDescent="0.25">
      <c r="B324" s="6">
        <v>321</v>
      </c>
      <c r="C324" s="2" t="s">
        <v>577</v>
      </c>
      <c r="D324" s="6">
        <v>1349296</v>
      </c>
      <c r="E324" s="2">
        <f t="shared" si="15"/>
        <v>227243</v>
      </c>
      <c r="F324" s="2">
        <f t="shared" si="16"/>
        <v>1122053</v>
      </c>
      <c r="G324" s="15">
        <v>43617</v>
      </c>
    </row>
    <row r="325" spans="2:7" x14ac:dyDescent="0.25">
      <c r="B325" s="6">
        <v>322</v>
      </c>
      <c r="C325" s="2" t="s">
        <v>578</v>
      </c>
      <c r="D325" s="6">
        <v>1922</v>
      </c>
      <c r="E325" s="2">
        <f t="shared" si="15"/>
        <v>324</v>
      </c>
      <c r="F325" s="2">
        <f t="shared" si="16"/>
        <v>1598</v>
      </c>
      <c r="G325" s="15">
        <v>43647</v>
      </c>
    </row>
    <row r="326" spans="2:7" x14ac:dyDescent="0.25">
      <c r="B326" s="6">
        <v>323</v>
      </c>
      <c r="C326" s="2" t="s">
        <v>579</v>
      </c>
      <c r="D326" s="6">
        <v>89426</v>
      </c>
      <c r="E326" s="2">
        <f t="shared" si="15"/>
        <v>15061</v>
      </c>
      <c r="F326" s="2">
        <f t="shared" si="16"/>
        <v>74365</v>
      </c>
      <c r="G326" s="15">
        <v>43770</v>
      </c>
    </row>
    <row r="327" spans="2:7" x14ac:dyDescent="0.25">
      <c r="B327" s="6">
        <v>324</v>
      </c>
      <c r="C327" s="2" t="s">
        <v>580</v>
      </c>
      <c r="D327" s="6">
        <v>252420</v>
      </c>
      <c r="E327" s="2">
        <f t="shared" si="15"/>
        <v>42512</v>
      </c>
      <c r="F327" s="2">
        <f t="shared" si="16"/>
        <v>209908</v>
      </c>
      <c r="G327" s="15">
        <v>43709</v>
      </c>
    </row>
    <row r="328" spans="2:7" x14ac:dyDescent="0.25">
      <c r="B328" s="6">
        <v>325</v>
      </c>
      <c r="C328" s="2" t="s">
        <v>190</v>
      </c>
      <c r="D328" s="6">
        <v>5475636</v>
      </c>
      <c r="E328" s="2">
        <f t="shared" si="15"/>
        <v>922185</v>
      </c>
      <c r="F328" s="2">
        <f t="shared" si="16"/>
        <v>4553451</v>
      </c>
      <c r="G328" s="15">
        <v>43617</v>
      </c>
    </row>
    <row r="329" spans="2:7" x14ac:dyDescent="0.25">
      <c r="B329" s="6">
        <v>326</v>
      </c>
      <c r="C329" s="2" t="s">
        <v>581</v>
      </c>
      <c r="D329" s="6">
        <v>216878</v>
      </c>
      <c r="E329" s="2">
        <f t="shared" si="15"/>
        <v>36526</v>
      </c>
      <c r="F329" s="2">
        <f t="shared" si="16"/>
        <v>180352</v>
      </c>
      <c r="G329" s="15">
        <v>43862</v>
      </c>
    </row>
    <row r="330" spans="2:7" x14ac:dyDescent="0.25">
      <c r="B330" s="6">
        <v>327</v>
      </c>
      <c r="C330" s="2" t="s">
        <v>582</v>
      </c>
      <c r="D330" s="6">
        <v>5390</v>
      </c>
      <c r="E330" s="2">
        <f t="shared" si="15"/>
        <v>908</v>
      </c>
      <c r="F330" s="2">
        <f t="shared" si="16"/>
        <v>4482</v>
      </c>
      <c r="G330" s="15">
        <v>43800</v>
      </c>
    </row>
    <row r="331" spans="2:7" x14ac:dyDescent="0.25">
      <c r="B331" s="6">
        <v>328</v>
      </c>
      <c r="C331" s="2" t="s">
        <v>583</v>
      </c>
      <c r="D331" s="6">
        <v>3046</v>
      </c>
      <c r="E331" s="2">
        <f t="shared" si="15"/>
        <v>513</v>
      </c>
      <c r="F331" s="2">
        <f t="shared" si="16"/>
        <v>2533</v>
      </c>
      <c r="G331" s="15">
        <v>43739</v>
      </c>
    </row>
    <row r="332" spans="2:7" x14ac:dyDescent="0.25">
      <c r="B332" s="6">
        <v>329</v>
      </c>
      <c r="C332" s="2" t="s">
        <v>584</v>
      </c>
      <c r="D332" s="6">
        <v>5522249</v>
      </c>
      <c r="E332" s="2">
        <f t="shared" si="15"/>
        <v>930035</v>
      </c>
      <c r="F332" s="2">
        <f t="shared" si="16"/>
        <v>4592214</v>
      </c>
      <c r="G332" s="15">
        <v>43617</v>
      </c>
    </row>
    <row r="333" spans="2:7" x14ac:dyDescent="0.25">
      <c r="B333" s="6">
        <v>330</v>
      </c>
      <c r="C333" s="2" t="s">
        <v>585</v>
      </c>
      <c r="D333" s="6">
        <v>34088</v>
      </c>
      <c r="E333" s="2">
        <f t="shared" si="15"/>
        <v>5741</v>
      </c>
      <c r="F333" s="2">
        <f t="shared" si="16"/>
        <v>28347</v>
      </c>
      <c r="G333" s="15">
        <v>43739</v>
      </c>
    </row>
    <row r="334" spans="2:7" x14ac:dyDescent="0.25">
      <c r="B334" s="6">
        <v>331</v>
      </c>
      <c r="C334" s="2" t="s">
        <v>586</v>
      </c>
      <c r="D334" s="6">
        <v>4000</v>
      </c>
      <c r="E334" s="2">
        <f t="shared" si="15"/>
        <v>674</v>
      </c>
      <c r="F334" s="2">
        <f t="shared" si="16"/>
        <v>3326</v>
      </c>
      <c r="G334" s="15">
        <v>43862</v>
      </c>
    </row>
    <row r="335" spans="2:7" x14ac:dyDescent="0.25">
      <c r="B335" s="6">
        <v>332</v>
      </c>
      <c r="C335" s="2" t="s">
        <v>587</v>
      </c>
      <c r="D335" s="6">
        <v>5854</v>
      </c>
      <c r="E335" s="2">
        <f t="shared" si="15"/>
        <v>986</v>
      </c>
      <c r="F335" s="2">
        <f t="shared" si="16"/>
        <v>4868</v>
      </c>
      <c r="G335" s="15">
        <v>43586</v>
      </c>
    </row>
    <row r="336" spans="2:7" x14ac:dyDescent="0.25">
      <c r="B336" s="6">
        <v>333</v>
      </c>
      <c r="C336" s="2" t="s">
        <v>588</v>
      </c>
      <c r="D336" s="6">
        <v>3136</v>
      </c>
      <c r="E336" s="2">
        <f t="shared" si="15"/>
        <v>528</v>
      </c>
      <c r="F336" s="2">
        <f t="shared" si="16"/>
        <v>2608</v>
      </c>
      <c r="G336" s="15">
        <v>43862</v>
      </c>
    </row>
    <row r="337" spans="2:7" x14ac:dyDescent="0.25">
      <c r="B337" s="6">
        <v>334</v>
      </c>
      <c r="C337" s="2" t="s">
        <v>116</v>
      </c>
      <c r="D337" s="6">
        <v>10563</v>
      </c>
      <c r="E337" s="2">
        <f t="shared" si="15"/>
        <v>1779</v>
      </c>
      <c r="F337" s="2">
        <f t="shared" si="16"/>
        <v>8784</v>
      </c>
      <c r="G337" s="15">
        <v>43586</v>
      </c>
    </row>
    <row r="338" spans="2:7" x14ac:dyDescent="0.25">
      <c r="B338" s="6">
        <v>335</v>
      </c>
      <c r="C338" s="2" t="s">
        <v>196</v>
      </c>
      <c r="D338" s="6">
        <v>182503</v>
      </c>
      <c r="E338" s="2">
        <f t="shared" si="15"/>
        <v>30736</v>
      </c>
      <c r="F338" s="2">
        <f t="shared" si="16"/>
        <v>151767</v>
      </c>
      <c r="G338" s="15">
        <v>43770</v>
      </c>
    </row>
    <row r="339" spans="2:7" x14ac:dyDescent="0.25">
      <c r="B339" s="6">
        <v>336</v>
      </c>
      <c r="C339" s="2" t="s">
        <v>589</v>
      </c>
      <c r="D339" s="6">
        <v>4375157</v>
      </c>
      <c r="E339" s="2">
        <f t="shared" si="15"/>
        <v>736847</v>
      </c>
      <c r="F339" s="2">
        <f t="shared" si="16"/>
        <v>3638310</v>
      </c>
      <c r="G339" s="15">
        <v>43617</v>
      </c>
    </row>
    <row r="340" spans="2:7" x14ac:dyDescent="0.25">
      <c r="B340" s="6">
        <v>337</v>
      </c>
      <c r="C340" s="2" t="s">
        <v>590</v>
      </c>
      <c r="D340" s="6">
        <v>364061</v>
      </c>
      <c r="E340" s="2">
        <f t="shared" si="15"/>
        <v>61314</v>
      </c>
      <c r="F340" s="2">
        <f t="shared" si="16"/>
        <v>302747</v>
      </c>
      <c r="G340" s="15">
        <v>43800</v>
      </c>
    </row>
    <row r="341" spans="2:7" x14ac:dyDescent="0.25">
      <c r="B341" s="6">
        <v>338</v>
      </c>
      <c r="C341" s="2" t="s">
        <v>591</v>
      </c>
      <c r="D341" s="6">
        <v>449281</v>
      </c>
      <c r="E341" s="2">
        <f t="shared" si="15"/>
        <v>75666</v>
      </c>
      <c r="F341" s="2">
        <f t="shared" si="16"/>
        <v>373615</v>
      </c>
      <c r="G341" s="15">
        <v>43556</v>
      </c>
    </row>
    <row r="342" spans="2:7" x14ac:dyDescent="0.25">
      <c r="B342" s="6">
        <v>339</v>
      </c>
      <c r="C342" s="2" t="s">
        <v>592</v>
      </c>
      <c r="D342" s="6">
        <v>8182</v>
      </c>
      <c r="E342" s="2">
        <f t="shared" si="15"/>
        <v>1378</v>
      </c>
      <c r="F342" s="2">
        <f t="shared" si="16"/>
        <v>6804</v>
      </c>
      <c r="G342" s="15">
        <v>43739</v>
      </c>
    </row>
    <row r="343" spans="2:7" x14ac:dyDescent="0.25">
      <c r="B343" s="6">
        <v>340</v>
      </c>
      <c r="C343" s="2" t="s">
        <v>593</v>
      </c>
      <c r="D343" s="6">
        <v>1259422</v>
      </c>
      <c r="E343" s="2">
        <f t="shared" si="15"/>
        <v>212107</v>
      </c>
      <c r="F343" s="2">
        <f t="shared" si="16"/>
        <v>1047315</v>
      </c>
      <c r="G343" s="15">
        <v>43617</v>
      </c>
    </row>
    <row r="344" spans="2:7" x14ac:dyDescent="0.25">
      <c r="B344" s="6">
        <v>341</v>
      </c>
      <c r="C344" s="2" t="s">
        <v>594</v>
      </c>
      <c r="D344" s="6">
        <v>18478</v>
      </c>
      <c r="E344" s="2">
        <f t="shared" si="15"/>
        <v>3112</v>
      </c>
      <c r="F344" s="2">
        <f t="shared" si="16"/>
        <v>15366</v>
      </c>
      <c r="G344" s="15">
        <v>43678</v>
      </c>
    </row>
    <row r="345" spans="2:7" x14ac:dyDescent="0.25">
      <c r="B345" s="6">
        <v>342</v>
      </c>
      <c r="C345" s="2" t="s">
        <v>118</v>
      </c>
      <c r="D345" s="6">
        <v>447049</v>
      </c>
      <c r="E345" s="2">
        <f t="shared" si="15"/>
        <v>75290</v>
      </c>
      <c r="F345" s="2">
        <f t="shared" si="16"/>
        <v>371759</v>
      </c>
      <c r="G345" s="15">
        <v>43678</v>
      </c>
    </row>
    <row r="346" spans="2:7" x14ac:dyDescent="0.25">
      <c r="B346" s="6">
        <v>343</v>
      </c>
      <c r="C346" s="2" t="s">
        <v>119</v>
      </c>
      <c r="D346" s="6">
        <v>41162</v>
      </c>
      <c r="E346" s="2">
        <f t="shared" si="15"/>
        <v>6932</v>
      </c>
      <c r="F346" s="2">
        <f t="shared" si="16"/>
        <v>34230</v>
      </c>
      <c r="G346" s="15">
        <v>43831</v>
      </c>
    </row>
    <row r="347" spans="2:7" x14ac:dyDescent="0.25">
      <c r="B347" s="6">
        <v>344</v>
      </c>
      <c r="C347" s="2" t="s">
        <v>595</v>
      </c>
      <c r="D347" s="6">
        <v>1209708</v>
      </c>
      <c r="E347" s="2">
        <f t="shared" si="15"/>
        <v>203734</v>
      </c>
      <c r="F347" s="2">
        <f t="shared" si="16"/>
        <v>1005974</v>
      </c>
      <c r="G347" s="15">
        <v>43252</v>
      </c>
    </row>
    <row r="348" spans="2:7" x14ac:dyDescent="0.25">
      <c r="B348" s="6">
        <v>345</v>
      </c>
      <c r="C348" s="2" t="s">
        <v>595</v>
      </c>
      <c r="D348" s="6">
        <v>1191717</v>
      </c>
      <c r="E348" s="2">
        <f t="shared" si="15"/>
        <v>200704</v>
      </c>
      <c r="F348" s="2">
        <f t="shared" si="16"/>
        <v>991013</v>
      </c>
      <c r="G348" s="15">
        <v>43252</v>
      </c>
    </row>
    <row r="349" spans="2:7" x14ac:dyDescent="0.25">
      <c r="B349" s="6">
        <v>346</v>
      </c>
      <c r="C349" s="2" t="s">
        <v>120</v>
      </c>
      <c r="D349" s="6">
        <v>69552</v>
      </c>
      <c r="E349" s="2">
        <f t="shared" si="15"/>
        <v>11714</v>
      </c>
      <c r="F349" s="2">
        <f t="shared" si="16"/>
        <v>57838</v>
      </c>
      <c r="G349" s="15">
        <v>43770</v>
      </c>
    </row>
    <row r="350" spans="2:7" x14ac:dyDescent="0.25">
      <c r="B350" s="6">
        <v>347</v>
      </c>
      <c r="C350" s="2" t="s">
        <v>121</v>
      </c>
      <c r="D350" s="6">
        <v>2798169</v>
      </c>
      <c r="E350" s="2">
        <f t="shared" ref="E350:E369" si="17">ROUND(265749519/1577934421*D350,0)</f>
        <v>471257</v>
      </c>
      <c r="F350" s="2">
        <f t="shared" ref="F350:F369" si="18">D350-E350</f>
        <v>2326912</v>
      </c>
      <c r="G350" s="15">
        <v>43466</v>
      </c>
    </row>
    <row r="351" spans="2:7" x14ac:dyDescent="0.25">
      <c r="B351" s="6">
        <v>348</v>
      </c>
      <c r="C351" s="2" t="s">
        <v>122</v>
      </c>
      <c r="D351" s="6">
        <v>747187</v>
      </c>
      <c r="E351" s="2">
        <f t="shared" si="17"/>
        <v>125838</v>
      </c>
      <c r="F351" s="2">
        <f t="shared" si="18"/>
        <v>621349</v>
      </c>
      <c r="G351" s="15">
        <v>43678</v>
      </c>
    </row>
    <row r="352" spans="2:7" x14ac:dyDescent="0.25">
      <c r="B352" s="6">
        <v>349</v>
      </c>
      <c r="C352" s="2" t="s">
        <v>123</v>
      </c>
      <c r="D352" s="6">
        <v>13647078</v>
      </c>
      <c r="E352" s="2">
        <f t="shared" si="17"/>
        <v>2298387</v>
      </c>
      <c r="F352" s="2">
        <f t="shared" si="18"/>
        <v>11348691</v>
      </c>
      <c r="G352" s="15">
        <v>43617</v>
      </c>
    </row>
    <row r="353" spans="2:7" x14ac:dyDescent="0.25">
      <c r="B353" s="6">
        <v>350</v>
      </c>
      <c r="C353" s="2" t="s">
        <v>596</v>
      </c>
      <c r="D353" s="6">
        <v>1616302</v>
      </c>
      <c r="E353" s="2">
        <f t="shared" si="17"/>
        <v>272211</v>
      </c>
      <c r="F353" s="2">
        <f t="shared" si="18"/>
        <v>1344091</v>
      </c>
      <c r="G353" s="15">
        <v>43466</v>
      </c>
    </row>
    <row r="354" spans="2:7" x14ac:dyDescent="0.25">
      <c r="B354" s="6">
        <v>351</v>
      </c>
      <c r="C354" s="2" t="s">
        <v>597</v>
      </c>
      <c r="D354" s="6">
        <v>72131</v>
      </c>
      <c r="E354" s="2">
        <f t="shared" si="17"/>
        <v>12148</v>
      </c>
      <c r="F354" s="2">
        <f t="shared" si="18"/>
        <v>59983</v>
      </c>
      <c r="G354" s="15">
        <v>43800</v>
      </c>
    </row>
    <row r="355" spans="2:7" x14ac:dyDescent="0.25">
      <c r="B355" s="6">
        <v>352</v>
      </c>
      <c r="C355" s="2" t="s">
        <v>598</v>
      </c>
      <c r="D355" s="6">
        <v>458891</v>
      </c>
      <c r="E355" s="2">
        <f t="shared" si="17"/>
        <v>77285</v>
      </c>
      <c r="F355" s="2">
        <f t="shared" si="18"/>
        <v>381606</v>
      </c>
      <c r="G355" s="15">
        <v>43586</v>
      </c>
    </row>
    <row r="356" spans="2:7" x14ac:dyDescent="0.25">
      <c r="B356" s="6">
        <v>353</v>
      </c>
      <c r="C356" s="2" t="s">
        <v>124</v>
      </c>
      <c r="D356" s="6">
        <v>1783642</v>
      </c>
      <c r="E356" s="2">
        <f t="shared" si="17"/>
        <v>300394</v>
      </c>
      <c r="F356" s="2">
        <f t="shared" si="18"/>
        <v>1483248</v>
      </c>
      <c r="G356" s="15">
        <v>43831</v>
      </c>
    </row>
    <row r="357" spans="2:7" x14ac:dyDescent="0.25">
      <c r="B357" s="6">
        <v>354</v>
      </c>
      <c r="C357" s="2" t="s">
        <v>599</v>
      </c>
      <c r="D357" s="6">
        <v>14704355</v>
      </c>
      <c r="E357" s="2">
        <f t="shared" si="17"/>
        <v>2476450</v>
      </c>
      <c r="F357" s="2">
        <f t="shared" si="18"/>
        <v>12227905</v>
      </c>
      <c r="G357" s="15">
        <v>43617</v>
      </c>
    </row>
    <row r="358" spans="2:7" x14ac:dyDescent="0.25">
      <c r="B358" s="6">
        <v>355</v>
      </c>
      <c r="C358" s="2" t="s">
        <v>600</v>
      </c>
      <c r="D358" s="6">
        <v>16992612</v>
      </c>
      <c r="E358" s="2">
        <f t="shared" si="17"/>
        <v>2861829</v>
      </c>
      <c r="F358" s="2">
        <f t="shared" si="18"/>
        <v>14130783</v>
      </c>
      <c r="G358" s="15">
        <v>43617</v>
      </c>
    </row>
    <row r="359" spans="2:7" x14ac:dyDescent="0.25">
      <c r="B359" s="6">
        <v>356</v>
      </c>
      <c r="C359" s="2" t="s">
        <v>601</v>
      </c>
      <c r="D359" s="6">
        <v>4664</v>
      </c>
      <c r="E359" s="2">
        <f t="shared" si="17"/>
        <v>785</v>
      </c>
      <c r="F359" s="2">
        <f t="shared" si="18"/>
        <v>3879</v>
      </c>
      <c r="G359" s="15">
        <v>43831</v>
      </c>
    </row>
    <row r="360" spans="2:7" x14ac:dyDescent="0.25">
      <c r="B360" s="6">
        <v>357</v>
      </c>
      <c r="C360" s="2" t="s">
        <v>602</v>
      </c>
      <c r="D360" s="6">
        <v>707948</v>
      </c>
      <c r="E360" s="2">
        <f t="shared" si="17"/>
        <v>119230</v>
      </c>
      <c r="F360" s="2">
        <f t="shared" si="18"/>
        <v>588718</v>
      </c>
      <c r="G360" s="15">
        <v>43800</v>
      </c>
    </row>
    <row r="361" spans="2:7" x14ac:dyDescent="0.25">
      <c r="B361" s="6">
        <v>358</v>
      </c>
      <c r="C361" s="2" t="s">
        <v>603</v>
      </c>
      <c r="D361" s="6">
        <v>83492</v>
      </c>
      <c r="E361" s="2">
        <f t="shared" si="17"/>
        <v>14061</v>
      </c>
      <c r="F361" s="2">
        <f t="shared" si="18"/>
        <v>69431</v>
      </c>
      <c r="G361" s="15">
        <v>43831</v>
      </c>
    </row>
    <row r="362" spans="2:7" x14ac:dyDescent="0.25">
      <c r="B362" s="6">
        <v>359</v>
      </c>
      <c r="C362" s="2" t="s">
        <v>125</v>
      </c>
      <c r="D362" s="6">
        <v>17427119</v>
      </c>
      <c r="E362" s="2">
        <f t="shared" si="17"/>
        <v>2935007</v>
      </c>
      <c r="F362" s="2">
        <f t="shared" si="18"/>
        <v>14492112</v>
      </c>
      <c r="G362" s="15">
        <v>43617</v>
      </c>
    </row>
    <row r="363" spans="2:7" x14ac:dyDescent="0.25">
      <c r="B363" s="6">
        <v>360</v>
      </c>
      <c r="C363" s="2" t="s">
        <v>126</v>
      </c>
      <c r="D363" s="6">
        <v>487632</v>
      </c>
      <c r="E363" s="2">
        <f t="shared" si="17"/>
        <v>82125</v>
      </c>
      <c r="F363" s="2">
        <f t="shared" si="18"/>
        <v>405507</v>
      </c>
      <c r="G363" s="15">
        <v>43252</v>
      </c>
    </row>
    <row r="364" spans="2:7" x14ac:dyDescent="0.25">
      <c r="B364" s="6">
        <v>361</v>
      </c>
      <c r="C364" s="2" t="s">
        <v>604</v>
      </c>
      <c r="D364" s="6">
        <v>623474</v>
      </c>
      <c r="E364" s="2">
        <f t="shared" si="17"/>
        <v>105003</v>
      </c>
      <c r="F364" s="2">
        <f t="shared" si="18"/>
        <v>518471</v>
      </c>
      <c r="G364" s="15">
        <v>43770</v>
      </c>
    </row>
    <row r="365" spans="2:7" x14ac:dyDescent="0.25">
      <c r="B365" s="6">
        <v>362</v>
      </c>
      <c r="C365" s="2" t="s">
        <v>605</v>
      </c>
      <c r="D365" s="6">
        <v>6856</v>
      </c>
      <c r="E365" s="2">
        <f t="shared" si="17"/>
        <v>1155</v>
      </c>
      <c r="F365" s="2">
        <f t="shared" si="18"/>
        <v>5701</v>
      </c>
      <c r="G365" s="15">
        <v>43831</v>
      </c>
    </row>
    <row r="366" spans="2:7" x14ac:dyDescent="0.25">
      <c r="B366" s="6">
        <v>363</v>
      </c>
      <c r="C366" s="2" t="s">
        <v>606</v>
      </c>
      <c r="D366" s="6">
        <v>13994</v>
      </c>
      <c r="E366" s="2">
        <f t="shared" si="17"/>
        <v>2357</v>
      </c>
      <c r="F366" s="2">
        <f t="shared" si="18"/>
        <v>11637</v>
      </c>
      <c r="G366" s="15">
        <v>43800</v>
      </c>
    </row>
    <row r="367" spans="2:7" x14ac:dyDescent="0.25">
      <c r="B367" s="6">
        <v>364</v>
      </c>
      <c r="C367" s="2" t="s">
        <v>607</v>
      </c>
      <c r="D367" s="6">
        <v>5064</v>
      </c>
      <c r="E367" s="2">
        <f t="shared" si="17"/>
        <v>853</v>
      </c>
      <c r="F367" s="2">
        <f t="shared" si="18"/>
        <v>4211</v>
      </c>
      <c r="G367" s="15">
        <v>43252</v>
      </c>
    </row>
    <row r="368" spans="2:7" x14ac:dyDescent="0.25">
      <c r="B368" s="6">
        <v>365</v>
      </c>
      <c r="C368" s="2" t="s">
        <v>608</v>
      </c>
      <c r="D368" s="6">
        <v>694448</v>
      </c>
      <c r="E368" s="2">
        <f t="shared" si="17"/>
        <v>116956</v>
      </c>
      <c r="F368" s="2">
        <f t="shared" si="18"/>
        <v>577492</v>
      </c>
      <c r="G368" s="15">
        <v>43313</v>
      </c>
    </row>
    <row r="369" spans="2:7" x14ac:dyDescent="0.25">
      <c r="B369" s="6">
        <v>366</v>
      </c>
      <c r="C369" s="2" t="s">
        <v>609</v>
      </c>
      <c r="D369" s="6">
        <v>553018</v>
      </c>
      <c r="E369" s="2">
        <f t="shared" si="17"/>
        <v>93137</v>
      </c>
      <c r="F369" s="2">
        <f t="shared" si="18"/>
        <v>459881</v>
      </c>
      <c r="G369" s="15">
        <v>43252</v>
      </c>
    </row>
    <row r="370" spans="2:7" x14ac:dyDescent="0.25">
      <c r="B370" s="6">
        <v>367</v>
      </c>
      <c r="C370" s="2" t="s">
        <v>610</v>
      </c>
      <c r="D370" s="6">
        <v>-482121</v>
      </c>
      <c r="E370" s="2">
        <v>0</v>
      </c>
      <c r="F370" s="2">
        <f>E370+D370</f>
        <v>-482121</v>
      </c>
      <c r="G370" s="15">
        <v>43709</v>
      </c>
    </row>
    <row r="371" spans="2:7" x14ac:dyDescent="0.25">
      <c r="B371" s="6">
        <v>368</v>
      </c>
      <c r="C371" s="2" t="s">
        <v>611</v>
      </c>
      <c r="D371" s="6">
        <v>0</v>
      </c>
      <c r="E371" s="2">
        <v>0</v>
      </c>
      <c r="F371" s="2">
        <v>0</v>
      </c>
      <c r="G371" s="15">
        <v>43678</v>
      </c>
    </row>
    <row r="372" spans="2:7" x14ac:dyDescent="0.25">
      <c r="B372" s="6">
        <v>369</v>
      </c>
      <c r="C372" s="2" t="s">
        <v>612</v>
      </c>
      <c r="D372" s="6">
        <v>941025</v>
      </c>
      <c r="E372" s="2">
        <f t="shared" ref="E372:E381" si="19">ROUND(265749519/1577934421*D372,0)</f>
        <v>158484</v>
      </c>
      <c r="F372" s="2">
        <f t="shared" ref="F372:F381" si="20">D372-E372</f>
        <v>782541</v>
      </c>
      <c r="G372" s="15">
        <v>43678</v>
      </c>
    </row>
    <row r="373" spans="2:7" x14ac:dyDescent="0.25">
      <c r="B373" s="6">
        <v>370</v>
      </c>
      <c r="C373" s="2" t="s">
        <v>612</v>
      </c>
      <c r="D373" s="6">
        <v>25527</v>
      </c>
      <c r="E373" s="2">
        <f t="shared" si="19"/>
        <v>4299</v>
      </c>
      <c r="F373" s="2">
        <f t="shared" si="20"/>
        <v>21228</v>
      </c>
      <c r="G373" s="15">
        <v>43678</v>
      </c>
    </row>
    <row r="374" spans="2:7" x14ac:dyDescent="0.25">
      <c r="B374" s="6">
        <v>371</v>
      </c>
      <c r="C374" s="2" t="s">
        <v>613</v>
      </c>
      <c r="D374" s="6">
        <v>16320</v>
      </c>
      <c r="E374" s="2">
        <f t="shared" si="19"/>
        <v>2749</v>
      </c>
      <c r="F374" s="2">
        <f t="shared" si="20"/>
        <v>13571</v>
      </c>
      <c r="G374" s="15">
        <v>43678</v>
      </c>
    </row>
    <row r="375" spans="2:7" x14ac:dyDescent="0.25">
      <c r="B375" s="6">
        <v>372</v>
      </c>
      <c r="C375" s="2" t="s">
        <v>614</v>
      </c>
      <c r="D375" s="6">
        <v>76302</v>
      </c>
      <c r="E375" s="2">
        <f t="shared" si="19"/>
        <v>12850</v>
      </c>
      <c r="F375" s="2">
        <f t="shared" si="20"/>
        <v>63452</v>
      </c>
      <c r="G375" s="15">
        <v>43678</v>
      </c>
    </row>
    <row r="376" spans="2:7" x14ac:dyDescent="0.25">
      <c r="B376" s="6">
        <v>373</v>
      </c>
      <c r="C376" s="2" t="s">
        <v>127</v>
      </c>
      <c r="D376" s="6">
        <v>11834</v>
      </c>
      <c r="E376" s="2">
        <f t="shared" si="19"/>
        <v>1993</v>
      </c>
      <c r="F376" s="2">
        <f t="shared" si="20"/>
        <v>9841</v>
      </c>
      <c r="G376" s="15">
        <v>43831</v>
      </c>
    </row>
    <row r="377" spans="2:7" x14ac:dyDescent="0.25">
      <c r="B377" s="6">
        <v>374</v>
      </c>
      <c r="C377" s="2" t="s">
        <v>615</v>
      </c>
      <c r="D377" s="6">
        <v>124606</v>
      </c>
      <c r="E377" s="2">
        <f t="shared" si="19"/>
        <v>20986</v>
      </c>
      <c r="F377" s="2">
        <f t="shared" si="20"/>
        <v>103620</v>
      </c>
      <c r="G377" s="15">
        <v>43709</v>
      </c>
    </row>
    <row r="378" spans="2:7" x14ac:dyDescent="0.25">
      <c r="B378" s="6">
        <v>375</v>
      </c>
      <c r="C378" s="2" t="s">
        <v>616</v>
      </c>
      <c r="D378" s="6">
        <v>15724538</v>
      </c>
      <c r="E378" s="2">
        <f t="shared" si="19"/>
        <v>2648265</v>
      </c>
      <c r="F378" s="2">
        <f t="shared" si="20"/>
        <v>13076273</v>
      </c>
      <c r="G378" s="15">
        <v>43617</v>
      </c>
    </row>
    <row r="379" spans="2:7" x14ac:dyDescent="0.25">
      <c r="B379" s="6">
        <v>376</v>
      </c>
      <c r="C379" s="2" t="s">
        <v>617</v>
      </c>
      <c r="D379" s="6">
        <v>12558</v>
      </c>
      <c r="E379" s="2">
        <f t="shared" si="19"/>
        <v>2115</v>
      </c>
      <c r="F379" s="2">
        <f t="shared" si="20"/>
        <v>10443</v>
      </c>
      <c r="G379" s="15">
        <v>43556</v>
      </c>
    </row>
    <row r="380" spans="2:7" x14ac:dyDescent="0.25">
      <c r="B380" s="6">
        <v>377</v>
      </c>
      <c r="C380" s="2" t="s">
        <v>618</v>
      </c>
      <c r="D380" s="6">
        <v>449519</v>
      </c>
      <c r="E380" s="2">
        <f t="shared" si="19"/>
        <v>75706</v>
      </c>
      <c r="F380" s="2">
        <f t="shared" si="20"/>
        <v>373813</v>
      </c>
      <c r="G380" s="15">
        <v>43800</v>
      </c>
    </row>
    <row r="381" spans="2:7" x14ac:dyDescent="0.25">
      <c r="B381" s="6">
        <v>378</v>
      </c>
      <c r="C381" s="2" t="s">
        <v>619</v>
      </c>
      <c r="D381" s="6">
        <v>15776</v>
      </c>
      <c r="E381" s="2">
        <f t="shared" si="19"/>
        <v>2657</v>
      </c>
      <c r="F381" s="2">
        <f t="shared" si="20"/>
        <v>13119</v>
      </c>
      <c r="G381" s="15">
        <v>43678</v>
      </c>
    </row>
    <row r="382" spans="2:7" x14ac:dyDescent="0.25">
      <c r="B382" s="6">
        <v>379</v>
      </c>
      <c r="C382" s="2" t="s">
        <v>620</v>
      </c>
      <c r="D382" s="6">
        <v>0</v>
      </c>
      <c r="E382" s="2">
        <v>0</v>
      </c>
      <c r="F382" s="2">
        <v>0</v>
      </c>
      <c r="G382" s="15">
        <v>43739</v>
      </c>
    </row>
    <row r="383" spans="2:7" x14ac:dyDescent="0.25">
      <c r="B383" s="6">
        <v>380</v>
      </c>
      <c r="C383" s="2" t="s">
        <v>621</v>
      </c>
      <c r="D383" s="6">
        <v>13688867</v>
      </c>
      <c r="E383" s="2">
        <f>ROUND(265749519/1577934421*D383,0)</f>
        <v>2305425</v>
      </c>
      <c r="F383" s="2">
        <f>D383-E383</f>
        <v>11383442</v>
      </c>
      <c r="G383" s="15">
        <v>43617</v>
      </c>
    </row>
    <row r="384" spans="2:7" x14ac:dyDescent="0.25">
      <c r="B384" s="6">
        <v>381</v>
      </c>
      <c r="C384" s="2" t="s">
        <v>622</v>
      </c>
      <c r="D384" s="6">
        <v>235223</v>
      </c>
      <c r="E384" s="2">
        <f>ROUND(265749519/1577934421*D384,0)</f>
        <v>39615</v>
      </c>
      <c r="F384" s="2">
        <f>D384-E384</f>
        <v>195608</v>
      </c>
      <c r="G384" s="15">
        <v>43800</v>
      </c>
    </row>
    <row r="385" spans="2:7" x14ac:dyDescent="0.25">
      <c r="B385" s="6">
        <v>382</v>
      </c>
      <c r="C385" s="2" t="s">
        <v>623</v>
      </c>
      <c r="D385" s="6">
        <v>0</v>
      </c>
      <c r="E385" s="2">
        <v>0</v>
      </c>
      <c r="F385" s="2">
        <v>0</v>
      </c>
      <c r="G385" s="15">
        <v>44013</v>
      </c>
    </row>
    <row r="386" spans="2:7" x14ac:dyDescent="0.25">
      <c r="B386" s="6">
        <v>383</v>
      </c>
      <c r="C386" s="2" t="s">
        <v>130</v>
      </c>
      <c r="D386" s="6">
        <v>966061</v>
      </c>
      <c r="E386" s="2">
        <f>ROUND(265749519/1577934421*D386,0)</f>
        <v>162700</v>
      </c>
      <c r="F386" s="2">
        <f>D386-E386</f>
        <v>803361</v>
      </c>
      <c r="G386" s="15">
        <v>43586</v>
      </c>
    </row>
    <row r="387" spans="2:7" x14ac:dyDescent="0.25">
      <c r="B387" s="6">
        <v>384</v>
      </c>
      <c r="C387" s="2" t="s">
        <v>624</v>
      </c>
      <c r="D387" s="6">
        <v>0</v>
      </c>
      <c r="E387" s="2">
        <v>0</v>
      </c>
      <c r="F387" s="2">
        <v>0</v>
      </c>
      <c r="G387" s="15">
        <v>43739</v>
      </c>
    </row>
    <row r="388" spans="2:7" x14ac:dyDescent="0.25">
      <c r="B388" s="6">
        <v>385</v>
      </c>
      <c r="C388" s="2" t="s">
        <v>625</v>
      </c>
      <c r="D388" s="6">
        <v>2984074</v>
      </c>
      <c r="E388" s="2">
        <f>ROUND(265749519/1577934421*D388,0)</f>
        <v>502566</v>
      </c>
      <c r="F388" s="2">
        <f>D388-E388</f>
        <v>2481508</v>
      </c>
      <c r="G388" s="15">
        <v>43739</v>
      </c>
    </row>
    <row r="389" spans="2:7" x14ac:dyDescent="0.25">
      <c r="B389" s="6">
        <v>386</v>
      </c>
      <c r="C389" s="2" t="s">
        <v>626</v>
      </c>
      <c r="D389" s="6">
        <v>0</v>
      </c>
      <c r="E389" s="2">
        <v>0</v>
      </c>
      <c r="F389" s="2">
        <v>0</v>
      </c>
      <c r="G389" s="15">
        <v>43800</v>
      </c>
    </row>
    <row r="390" spans="2:7" x14ac:dyDescent="0.25">
      <c r="B390" s="6">
        <v>387</v>
      </c>
      <c r="C390" s="2" t="s">
        <v>627</v>
      </c>
      <c r="D390" s="6">
        <v>63591</v>
      </c>
      <c r="E390" s="2">
        <f>ROUND(265749519/1577934421*D390,0)</f>
        <v>10710</v>
      </c>
      <c r="F390" s="2">
        <f>D390-E390</f>
        <v>52881</v>
      </c>
      <c r="G390" s="15">
        <v>43770</v>
      </c>
    </row>
    <row r="391" spans="2:7" x14ac:dyDescent="0.25">
      <c r="B391" s="6">
        <v>388</v>
      </c>
      <c r="C391" s="2" t="s">
        <v>628</v>
      </c>
      <c r="D391" s="6">
        <v>184201</v>
      </c>
      <c r="E391" s="2">
        <f>ROUND(265749519/1577934421*D391,0)</f>
        <v>31022</v>
      </c>
      <c r="F391" s="2">
        <f>D391-E391</f>
        <v>153179</v>
      </c>
      <c r="G391" s="15">
        <v>43739</v>
      </c>
    </row>
    <row r="392" spans="2:7" x14ac:dyDescent="0.25">
      <c r="B392" s="6">
        <v>389</v>
      </c>
      <c r="C392" s="2" t="s">
        <v>131</v>
      </c>
      <c r="D392" s="6">
        <v>5120644</v>
      </c>
      <c r="E392" s="2">
        <f>ROUND(265749519/1577934421*D392,0)</f>
        <v>862399</v>
      </c>
      <c r="F392" s="2">
        <f>D392-E392</f>
        <v>4258245</v>
      </c>
      <c r="G392" s="15">
        <v>43252</v>
      </c>
    </row>
    <row r="393" spans="2:7" x14ac:dyDescent="0.25">
      <c r="B393" s="6">
        <v>390</v>
      </c>
      <c r="C393" s="2" t="s">
        <v>132</v>
      </c>
      <c r="D393" s="6">
        <v>76562</v>
      </c>
      <c r="E393" s="2">
        <f>ROUND(265749519/1577934421*D393,0)</f>
        <v>12894</v>
      </c>
      <c r="F393" s="2">
        <f>D393-E393</f>
        <v>63668</v>
      </c>
      <c r="G393" s="15">
        <v>43617</v>
      </c>
    </row>
    <row r="394" spans="2:7" x14ac:dyDescent="0.25">
      <c r="B394" s="6">
        <v>391</v>
      </c>
      <c r="C394" s="2" t="s">
        <v>629</v>
      </c>
      <c r="D394" s="6">
        <v>18376</v>
      </c>
      <c r="E394" s="2">
        <f>ROUND(265749519/1577934421*D394,0)</f>
        <v>3095</v>
      </c>
      <c r="F394" s="2">
        <f>D394-E394</f>
        <v>15281</v>
      </c>
      <c r="G394" s="15">
        <v>43709</v>
      </c>
    </row>
    <row r="395" spans="2:7" x14ac:dyDescent="0.25">
      <c r="B395" s="6">
        <v>392</v>
      </c>
      <c r="C395" s="2" t="s">
        <v>630</v>
      </c>
      <c r="D395" s="6">
        <v>0</v>
      </c>
      <c r="E395" s="2">
        <v>0</v>
      </c>
      <c r="F395" s="2">
        <v>0</v>
      </c>
      <c r="G395" s="15">
        <v>43647</v>
      </c>
    </row>
    <row r="396" spans="2:7" x14ac:dyDescent="0.25">
      <c r="B396" s="6">
        <v>393</v>
      </c>
      <c r="C396" s="2" t="s">
        <v>631</v>
      </c>
      <c r="D396" s="6">
        <v>2213711</v>
      </c>
      <c r="E396" s="2">
        <f t="shared" ref="E396:E415" si="21">ROUND(265749519/1577934421*D396,0)</f>
        <v>372825</v>
      </c>
      <c r="F396" s="2">
        <f t="shared" ref="F396:F415" si="22">D396-E396</f>
        <v>1840886</v>
      </c>
      <c r="G396" s="15">
        <v>43466</v>
      </c>
    </row>
    <row r="397" spans="2:7" x14ac:dyDescent="0.25">
      <c r="B397" s="6">
        <v>394</v>
      </c>
      <c r="C397" s="2" t="s">
        <v>632</v>
      </c>
      <c r="D397" s="6">
        <v>112088</v>
      </c>
      <c r="E397" s="2">
        <f t="shared" si="21"/>
        <v>18877</v>
      </c>
      <c r="F397" s="2">
        <f t="shared" si="22"/>
        <v>93211</v>
      </c>
      <c r="G397" s="15">
        <v>43678</v>
      </c>
    </row>
    <row r="398" spans="2:7" x14ac:dyDescent="0.25">
      <c r="B398" s="6">
        <v>395</v>
      </c>
      <c r="C398" s="2" t="s">
        <v>633</v>
      </c>
      <c r="D398" s="6">
        <v>11105</v>
      </c>
      <c r="E398" s="2">
        <f t="shared" si="21"/>
        <v>1870</v>
      </c>
      <c r="F398" s="2">
        <f t="shared" si="22"/>
        <v>9235</v>
      </c>
      <c r="G398" s="15">
        <v>43466</v>
      </c>
    </row>
    <row r="399" spans="2:7" x14ac:dyDescent="0.25">
      <c r="B399" s="6">
        <v>396</v>
      </c>
      <c r="C399" s="2" t="s">
        <v>634</v>
      </c>
      <c r="D399" s="6">
        <v>1696</v>
      </c>
      <c r="E399" s="2">
        <f t="shared" si="21"/>
        <v>286</v>
      </c>
      <c r="F399" s="2">
        <f t="shared" si="22"/>
        <v>1410</v>
      </c>
      <c r="G399" s="15">
        <v>43770</v>
      </c>
    </row>
    <row r="400" spans="2:7" x14ac:dyDescent="0.25">
      <c r="B400" s="6">
        <v>397</v>
      </c>
      <c r="C400" s="2" t="s">
        <v>133</v>
      </c>
      <c r="D400" s="6">
        <v>1496437</v>
      </c>
      <c r="E400" s="2">
        <f t="shared" si="21"/>
        <v>252024</v>
      </c>
      <c r="F400" s="2">
        <f t="shared" si="22"/>
        <v>1244413</v>
      </c>
      <c r="G400" s="15">
        <v>43617</v>
      </c>
    </row>
    <row r="401" spans="2:7" x14ac:dyDescent="0.25">
      <c r="B401" s="6">
        <v>398</v>
      </c>
      <c r="C401" s="2" t="s">
        <v>635</v>
      </c>
      <c r="D401" s="6">
        <v>9659644</v>
      </c>
      <c r="E401" s="2">
        <f t="shared" si="21"/>
        <v>1626839</v>
      </c>
      <c r="F401" s="2">
        <f t="shared" si="22"/>
        <v>8032805</v>
      </c>
      <c r="G401" s="15">
        <v>43617</v>
      </c>
    </row>
    <row r="402" spans="2:7" x14ac:dyDescent="0.25">
      <c r="B402" s="6">
        <v>399</v>
      </c>
      <c r="C402" s="2" t="s">
        <v>636</v>
      </c>
      <c r="D402" s="6">
        <v>89602</v>
      </c>
      <c r="E402" s="2">
        <f t="shared" si="21"/>
        <v>15090</v>
      </c>
      <c r="F402" s="2">
        <f t="shared" si="22"/>
        <v>74512</v>
      </c>
      <c r="G402" s="15">
        <v>43586</v>
      </c>
    </row>
    <row r="403" spans="2:7" x14ac:dyDescent="0.25">
      <c r="B403" s="6">
        <v>400</v>
      </c>
      <c r="C403" s="2" t="s">
        <v>134</v>
      </c>
      <c r="D403" s="6">
        <v>3578453</v>
      </c>
      <c r="E403" s="2">
        <f t="shared" si="21"/>
        <v>602669</v>
      </c>
      <c r="F403" s="2">
        <f t="shared" si="22"/>
        <v>2975784</v>
      </c>
      <c r="G403" s="15">
        <v>43466</v>
      </c>
    </row>
    <row r="404" spans="2:7" x14ac:dyDescent="0.25">
      <c r="B404" s="6">
        <v>401</v>
      </c>
      <c r="C404" s="2" t="s">
        <v>169</v>
      </c>
      <c r="D404" s="6">
        <v>4302</v>
      </c>
      <c r="E404" s="2">
        <f t="shared" si="21"/>
        <v>725</v>
      </c>
      <c r="F404" s="2">
        <f t="shared" si="22"/>
        <v>3577</v>
      </c>
      <c r="G404" s="15">
        <v>43862</v>
      </c>
    </row>
    <row r="405" spans="2:7" x14ac:dyDescent="0.25">
      <c r="B405" s="6">
        <v>402</v>
      </c>
      <c r="C405" s="2" t="s">
        <v>135</v>
      </c>
      <c r="D405" s="6">
        <v>472803</v>
      </c>
      <c r="E405" s="2">
        <f t="shared" si="21"/>
        <v>79628</v>
      </c>
      <c r="F405" s="2">
        <f t="shared" si="22"/>
        <v>393175</v>
      </c>
      <c r="G405" s="15">
        <v>43709</v>
      </c>
    </row>
    <row r="406" spans="2:7" x14ac:dyDescent="0.25">
      <c r="B406" s="6">
        <v>403</v>
      </c>
      <c r="C406" s="2" t="s">
        <v>194</v>
      </c>
      <c r="D406" s="6">
        <v>455592</v>
      </c>
      <c r="E406" s="2">
        <f t="shared" si="21"/>
        <v>76729</v>
      </c>
      <c r="F406" s="2">
        <f t="shared" si="22"/>
        <v>378863</v>
      </c>
      <c r="G406" s="15">
        <v>43252</v>
      </c>
    </row>
    <row r="407" spans="2:7" x14ac:dyDescent="0.25">
      <c r="B407" s="6">
        <v>404</v>
      </c>
      <c r="C407" s="2" t="s">
        <v>194</v>
      </c>
      <c r="D407" s="6">
        <v>461271</v>
      </c>
      <c r="E407" s="2">
        <f t="shared" si="21"/>
        <v>77685</v>
      </c>
      <c r="F407" s="2">
        <f t="shared" si="22"/>
        <v>383586</v>
      </c>
      <c r="G407" s="15">
        <v>43252</v>
      </c>
    </row>
    <row r="408" spans="2:7" x14ac:dyDescent="0.25">
      <c r="B408" s="6">
        <v>405</v>
      </c>
      <c r="C408" s="2" t="s">
        <v>136</v>
      </c>
      <c r="D408" s="6">
        <v>1993835</v>
      </c>
      <c r="E408" s="2">
        <f t="shared" si="21"/>
        <v>335794</v>
      </c>
      <c r="F408" s="2">
        <f t="shared" si="22"/>
        <v>1658041</v>
      </c>
      <c r="G408" s="15">
        <v>43617</v>
      </c>
    </row>
    <row r="409" spans="2:7" x14ac:dyDescent="0.25">
      <c r="B409" s="6">
        <v>406</v>
      </c>
      <c r="C409" s="2" t="s">
        <v>637</v>
      </c>
      <c r="D409" s="6">
        <v>2142326</v>
      </c>
      <c r="E409" s="2">
        <f t="shared" si="21"/>
        <v>360802</v>
      </c>
      <c r="F409" s="2">
        <f t="shared" si="22"/>
        <v>1781524</v>
      </c>
      <c r="G409" s="15">
        <v>43617</v>
      </c>
    </row>
    <row r="410" spans="2:7" x14ac:dyDescent="0.25">
      <c r="B410" s="6">
        <v>407</v>
      </c>
      <c r="C410" s="2" t="s">
        <v>170</v>
      </c>
      <c r="D410" s="6">
        <v>153698</v>
      </c>
      <c r="E410" s="2">
        <f t="shared" si="21"/>
        <v>25885</v>
      </c>
      <c r="F410" s="2">
        <f t="shared" si="22"/>
        <v>127813</v>
      </c>
      <c r="G410" s="15">
        <v>43739</v>
      </c>
    </row>
    <row r="411" spans="2:7" x14ac:dyDescent="0.25">
      <c r="B411" s="6">
        <v>408</v>
      </c>
      <c r="C411" s="2" t="s">
        <v>638</v>
      </c>
      <c r="D411" s="6">
        <v>2692</v>
      </c>
      <c r="E411" s="2">
        <f t="shared" si="21"/>
        <v>453</v>
      </c>
      <c r="F411" s="2">
        <f t="shared" si="22"/>
        <v>2239</v>
      </c>
      <c r="G411" s="15">
        <v>43800</v>
      </c>
    </row>
    <row r="412" spans="2:7" x14ac:dyDescent="0.25">
      <c r="B412" s="6">
        <v>409</v>
      </c>
      <c r="C412" s="2" t="s">
        <v>639</v>
      </c>
      <c r="D412" s="6">
        <v>13369</v>
      </c>
      <c r="E412" s="2">
        <f t="shared" si="21"/>
        <v>2252</v>
      </c>
      <c r="F412" s="2">
        <f t="shared" si="22"/>
        <v>11117</v>
      </c>
      <c r="G412" s="15">
        <v>43739</v>
      </c>
    </row>
    <row r="413" spans="2:7" x14ac:dyDescent="0.25">
      <c r="B413" s="6">
        <v>410</v>
      </c>
      <c r="C413" s="2" t="s">
        <v>137</v>
      </c>
      <c r="D413" s="6">
        <v>222498</v>
      </c>
      <c r="E413" s="2">
        <f t="shared" si="21"/>
        <v>37472</v>
      </c>
      <c r="F413" s="2">
        <f t="shared" si="22"/>
        <v>185026</v>
      </c>
      <c r="G413" s="15">
        <v>43678</v>
      </c>
    </row>
    <row r="414" spans="2:7" x14ac:dyDescent="0.25">
      <c r="B414" s="6">
        <v>411</v>
      </c>
      <c r="C414" s="2" t="s">
        <v>640</v>
      </c>
      <c r="D414" s="6">
        <v>7167854</v>
      </c>
      <c r="E414" s="2">
        <f t="shared" si="21"/>
        <v>1207182</v>
      </c>
      <c r="F414" s="2">
        <f t="shared" si="22"/>
        <v>5960672</v>
      </c>
      <c r="G414" s="15">
        <v>43313</v>
      </c>
    </row>
    <row r="415" spans="2:7" x14ac:dyDescent="0.25">
      <c r="B415" s="6">
        <v>412</v>
      </c>
      <c r="C415" s="2" t="s">
        <v>641</v>
      </c>
      <c r="D415" s="6">
        <v>205659</v>
      </c>
      <c r="E415" s="2">
        <f t="shared" si="21"/>
        <v>34636</v>
      </c>
      <c r="F415" s="2">
        <f t="shared" si="22"/>
        <v>171023</v>
      </c>
      <c r="G415" s="15">
        <v>44013</v>
      </c>
    </row>
    <row r="416" spans="2:7" x14ac:dyDescent="0.25">
      <c r="B416" s="6">
        <v>413</v>
      </c>
      <c r="C416" s="2" t="s">
        <v>642</v>
      </c>
      <c r="D416" s="6">
        <v>-42310</v>
      </c>
      <c r="E416" s="2">
        <v>0</v>
      </c>
      <c r="F416" s="2">
        <f>D416+E416</f>
        <v>-42310</v>
      </c>
      <c r="G416" s="15">
        <v>44013</v>
      </c>
    </row>
    <row r="417" spans="2:7" x14ac:dyDescent="0.25">
      <c r="B417" s="6">
        <v>414</v>
      </c>
      <c r="C417" s="2" t="s">
        <v>643</v>
      </c>
      <c r="D417" s="6">
        <v>332508</v>
      </c>
      <c r="E417" s="2">
        <f t="shared" ref="E417:E427" si="23">ROUND(265749519/1577934421*D417,0)</f>
        <v>56000</v>
      </c>
      <c r="F417" s="2">
        <f t="shared" ref="F417:F427" si="24">D417-E417</f>
        <v>276508</v>
      </c>
      <c r="G417" s="15">
        <v>43252</v>
      </c>
    </row>
    <row r="418" spans="2:7" x14ac:dyDescent="0.25">
      <c r="B418" s="6">
        <v>415</v>
      </c>
      <c r="C418" s="2" t="s">
        <v>644</v>
      </c>
      <c r="D418" s="6">
        <v>7925</v>
      </c>
      <c r="E418" s="2">
        <f t="shared" si="23"/>
        <v>1335</v>
      </c>
      <c r="F418" s="2">
        <f t="shared" si="24"/>
        <v>6590</v>
      </c>
      <c r="G418" s="15">
        <v>43586</v>
      </c>
    </row>
    <row r="419" spans="2:7" x14ac:dyDescent="0.25">
      <c r="B419" s="6">
        <v>416</v>
      </c>
      <c r="C419" s="2" t="s">
        <v>645</v>
      </c>
      <c r="D419" s="6">
        <v>183663</v>
      </c>
      <c r="E419" s="2">
        <f t="shared" si="23"/>
        <v>30932</v>
      </c>
      <c r="F419" s="2">
        <f t="shared" si="24"/>
        <v>152731</v>
      </c>
      <c r="G419" s="15">
        <v>43313</v>
      </c>
    </row>
    <row r="420" spans="2:7" x14ac:dyDescent="0.25">
      <c r="B420" s="6">
        <v>417</v>
      </c>
      <c r="C420" s="2" t="s">
        <v>138</v>
      </c>
      <c r="D420" s="6">
        <v>6161511</v>
      </c>
      <c r="E420" s="2">
        <f t="shared" si="23"/>
        <v>1037697</v>
      </c>
      <c r="F420" s="2">
        <f t="shared" si="24"/>
        <v>5123814</v>
      </c>
      <c r="G420" s="15">
        <v>43252</v>
      </c>
    </row>
    <row r="421" spans="2:7" x14ac:dyDescent="0.25">
      <c r="B421" s="6">
        <v>418</v>
      </c>
      <c r="C421" s="2" t="s">
        <v>139</v>
      </c>
      <c r="D421" s="6">
        <v>174477</v>
      </c>
      <c r="E421" s="2">
        <f t="shared" si="23"/>
        <v>29385</v>
      </c>
      <c r="F421" s="2">
        <f t="shared" si="24"/>
        <v>145092</v>
      </c>
      <c r="G421" s="15">
        <v>43800</v>
      </c>
    </row>
    <row r="422" spans="2:7" x14ac:dyDescent="0.25">
      <c r="B422" s="6">
        <v>419</v>
      </c>
      <c r="C422" s="2" t="s">
        <v>191</v>
      </c>
      <c r="D422" s="6">
        <v>441734</v>
      </c>
      <c r="E422" s="2">
        <f t="shared" si="23"/>
        <v>74395</v>
      </c>
      <c r="F422" s="2">
        <f t="shared" si="24"/>
        <v>367339</v>
      </c>
      <c r="G422" s="15">
        <v>43313</v>
      </c>
    </row>
    <row r="423" spans="2:7" x14ac:dyDescent="0.25">
      <c r="B423" s="6">
        <v>420</v>
      </c>
      <c r="C423" s="2" t="s">
        <v>186</v>
      </c>
      <c r="D423" s="6">
        <v>19484698</v>
      </c>
      <c r="E423" s="2">
        <f t="shared" si="23"/>
        <v>3281536</v>
      </c>
      <c r="F423" s="2">
        <f t="shared" si="24"/>
        <v>16203162</v>
      </c>
      <c r="G423" s="15">
        <v>43617</v>
      </c>
    </row>
    <row r="424" spans="2:7" x14ac:dyDescent="0.25">
      <c r="B424" s="6">
        <v>421</v>
      </c>
      <c r="C424" s="2" t="s">
        <v>193</v>
      </c>
      <c r="D424" s="6">
        <v>21264288</v>
      </c>
      <c r="E424" s="2">
        <f t="shared" si="23"/>
        <v>3581248</v>
      </c>
      <c r="F424" s="2">
        <f t="shared" si="24"/>
        <v>17683040</v>
      </c>
      <c r="G424" s="15">
        <v>43617</v>
      </c>
    </row>
    <row r="425" spans="2:7" x14ac:dyDescent="0.25">
      <c r="B425" s="6">
        <v>422</v>
      </c>
      <c r="C425" s="2" t="s">
        <v>646</v>
      </c>
      <c r="D425" s="6">
        <v>629245</v>
      </c>
      <c r="E425" s="2">
        <f t="shared" si="23"/>
        <v>105975</v>
      </c>
      <c r="F425" s="2">
        <f t="shared" si="24"/>
        <v>523270</v>
      </c>
      <c r="G425" s="15">
        <v>43770</v>
      </c>
    </row>
    <row r="426" spans="2:7" x14ac:dyDescent="0.25">
      <c r="B426" s="6">
        <v>423</v>
      </c>
      <c r="C426" s="2" t="s">
        <v>647</v>
      </c>
      <c r="D426" s="6">
        <v>20604661</v>
      </c>
      <c r="E426" s="2">
        <f t="shared" si="23"/>
        <v>3470156</v>
      </c>
      <c r="F426" s="2">
        <f t="shared" si="24"/>
        <v>17134505</v>
      </c>
      <c r="G426" s="15">
        <v>43252</v>
      </c>
    </row>
    <row r="427" spans="2:7" x14ac:dyDescent="0.25">
      <c r="B427" s="6">
        <v>424</v>
      </c>
      <c r="C427" s="2" t="s">
        <v>648</v>
      </c>
      <c r="D427" s="6">
        <v>14939</v>
      </c>
      <c r="E427" s="2">
        <f t="shared" si="23"/>
        <v>2516</v>
      </c>
      <c r="F427" s="2">
        <f t="shared" si="24"/>
        <v>12423</v>
      </c>
      <c r="G427" s="15">
        <v>43617</v>
      </c>
    </row>
    <row r="428" spans="2:7" x14ac:dyDescent="0.25">
      <c r="B428" s="6">
        <v>425</v>
      </c>
      <c r="C428" s="2" t="s">
        <v>649</v>
      </c>
      <c r="D428" s="6">
        <v>0</v>
      </c>
      <c r="E428" s="2">
        <v>0</v>
      </c>
      <c r="F428" s="2">
        <v>0</v>
      </c>
      <c r="G428" s="15">
        <v>43770</v>
      </c>
    </row>
    <row r="429" spans="2:7" x14ac:dyDescent="0.25">
      <c r="B429" s="6">
        <v>426</v>
      </c>
      <c r="C429" s="2" t="s">
        <v>650</v>
      </c>
      <c r="D429" s="6">
        <v>1871</v>
      </c>
      <c r="E429" s="2">
        <f t="shared" ref="E429:E438" si="25">ROUND(265749519/1577934421*D429,0)</f>
        <v>315</v>
      </c>
      <c r="F429" s="2">
        <f t="shared" ref="F429:F438" si="26">D429-E429</f>
        <v>1556</v>
      </c>
      <c r="G429" s="15">
        <v>43739</v>
      </c>
    </row>
    <row r="430" spans="2:7" x14ac:dyDescent="0.25">
      <c r="B430" s="6">
        <v>427</v>
      </c>
      <c r="C430" s="2" t="s">
        <v>140</v>
      </c>
      <c r="D430" s="6">
        <v>75933</v>
      </c>
      <c r="E430" s="2">
        <f t="shared" si="25"/>
        <v>12788</v>
      </c>
      <c r="F430" s="2">
        <f t="shared" si="26"/>
        <v>63145</v>
      </c>
      <c r="G430" s="15">
        <v>43678</v>
      </c>
    </row>
    <row r="431" spans="2:7" x14ac:dyDescent="0.25">
      <c r="B431" s="6">
        <v>428</v>
      </c>
      <c r="C431" s="2" t="s">
        <v>651</v>
      </c>
      <c r="D431" s="6">
        <v>3202</v>
      </c>
      <c r="E431" s="2">
        <f t="shared" si="25"/>
        <v>539</v>
      </c>
      <c r="F431" s="2">
        <f t="shared" si="26"/>
        <v>2663</v>
      </c>
      <c r="G431" s="15">
        <v>43739</v>
      </c>
    </row>
    <row r="432" spans="2:7" x14ac:dyDescent="0.25">
      <c r="B432" s="6">
        <v>429</v>
      </c>
      <c r="C432" s="2" t="s">
        <v>142</v>
      </c>
      <c r="D432" s="6">
        <v>618733</v>
      </c>
      <c r="E432" s="2">
        <f t="shared" si="25"/>
        <v>104205</v>
      </c>
      <c r="F432" s="2">
        <f t="shared" si="26"/>
        <v>514528</v>
      </c>
      <c r="G432" s="15">
        <v>43739</v>
      </c>
    </row>
    <row r="433" spans="2:7" x14ac:dyDescent="0.25">
      <c r="B433" s="6">
        <v>430</v>
      </c>
      <c r="C433" s="2" t="s">
        <v>652</v>
      </c>
      <c r="D433" s="6">
        <v>108257</v>
      </c>
      <c r="E433" s="2">
        <f t="shared" si="25"/>
        <v>18232</v>
      </c>
      <c r="F433" s="2">
        <f t="shared" si="26"/>
        <v>90025</v>
      </c>
      <c r="G433" s="15">
        <v>43770</v>
      </c>
    </row>
    <row r="434" spans="2:7" x14ac:dyDescent="0.25">
      <c r="B434" s="6">
        <v>431</v>
      </c>
      <c r="C434" s="2" t="s">
        <v>653</v>
      </c>
      <c r="D434" s="6">
        <v>5280</v>
      </c>
      <c r="E434" s="2">
        <f t="shared" si="25"/>
        <v>889</v>
      </c>
      <c r="F434" s="2">
        <f t="shared" si="26"/>
        <v>4391</v>
      </c>
      <c r="G434" s="15">
        <v>43739</v>
      </c>
    </row>
    <row r="435" spans="2:7" x14ac:dyDescent="0.25">
      <c r="B435" s="6">
        <v>432</v>
      </c>
      <c r="C435" s="2" t="s">
        <v>143</v>
      </c>
      <c r="D435" s="6">
        <v>4558053</v>
      </c>
      <c r="E435" s="2">
        <f t="shared" si="25"/>
        <v>767649</v>
      </c>
      <c r="F435" s="2">
        <f t="shared" si="26"/>
        <v>3790404</v>
      </c>
      <c r="G435" s="15">
        <v>43739</v>
      </c>
    </row>
    <row r="436" spans="2:7" x14ac:dyDescent="0.25">
      <c r="B436" s="6">
        <v>433</v>
      </c>
      <c r="C436" s="2" t="s">
        <v>654</v>
      </c>
      <c r="D436" s="6">
        <v>7877028</v>
      </c>
      <c r="E436" s="2">
        <f t="shared" si="25"/>
        <v>1326618</v>
      </c>
      <c r="F436" s="2">
        <f t="shared" si="26"/>
        <v>6550410</v>
      </c>
      <c r="G436" s="15">
        <v>43739</v>
      </c>
    </row>
    <row r="437" spans="2:7" x14ac:dyDescent="0.25">
      <c r="B437" s="6">
        <v>434</v>
      </c>
      <c r="C437" s="2" t="s">
        <v>655</v>
      </c>
      <c r="D437" s="6">
        <v>12348</v>
      </c>
      <c r="E437" s="2">
        <f t="shared" si="25"/>
        <v>2080</v>
      </c>
      <c r="F437" s="2">
        <f t="shared" si="26"/>
        <v>10268</v>
      </c>
      <c r="G437" s="15">
        <v>43556</v>
      </c>
    </row>
    <row r="438" spans="2:7" x14ac:dyDescent="0.25">
      <c r="B438" s="6">
        <v>435</v>
      </c>
      <c r="C438" s="2" t="s">
        <v>195</v>
      </c>
      <c r="D438" s="6">
        <v>5862312</v>
      </c>
      <c r="E438" s="2">
        <f t="shared" si="25"/>
        <v>987308</v>
      </c>
      <c r="F438" s="2">
        <f t="shared" si="26"/>
        <v>4875004</v>
      </c>
      <c r="G438" s="15">
        <v>43739</v>
      </c>
    </row>
    <row r="439" spans="2:7" x14ac:dyDescent="0.25">
      <c r="B439" s="6">
        <v>436</v>
      </c>
      <c r="C439" s="2" t="s">
        <v>171</v>
      </c>
      <c r="D439" s="6">
        <v>-132768</v>
      </c>
      <c r="E439" s="2">
        <v>0</v>
      </c>
      <c r="F439" s="2">
        <f>E439+D439</f>
        <v>-132768</v>
      </c>
      <c r="G439" s="15">
        <v>43739</v>
      </c>
    </row>
    <row r="440" spans="2:7" x14ac:dyDescent="0.25">
      <c r="B440" s="6">
        <v>437</v>
      </c>
      <c r="C440" s="2" t="s">
        <v>144</v>
      </c>
      <c r="D440" s="6">
        <v>608861</v>
      </c>
      <c r="E440" s="2">
        <f>ROUND(265749519/1577934421*D440,0)</f>
        <v>102542</v>
      </c>
      <c r="F440" s="2">
        <f>D440-E440</f>
        <v>506319</v>
      </c>
      <c r="G440" s="15">
        <v>43739</v>
      </c>
    </row>
    <row r="441" spans="2:7" x14ac:dyDescent="0.25">
      <c r="B441" s="6">
        <v>438</v>
      </c>
      <c r="C441" s="2" t="s">
        <v>656</v>
      </c>
      <c r="D441" s="6">
        <v>370322</v>
      </c>
      <c r="E441" s="2">
        <f>ROUND(265749519/1577934421*D441,0)</f>
        <v>62368</v>
      </c>
      <c r="F441" s="2">
        <f>D441-E441</f>
        <v>307954</v>
      </c>
      <c r="G441" s="15">
        <v>43739</v>
      </c>
    </row>
    <row r="442" spans="2:7" x14ac:dyDescent="0.25">
      <c r="B442" s="6">
        <v>439</v>
      </c>
      <c r="C442" s="2" t="s">
        <v>657</v>
      </c>
      <c r="D442" s="6">
        <v>66239</v>
      </c>
      <c r="E442" s="2">
        <f>ROUND(265749519/1577934421*D442,0)</f>
        <v>11156</v>
      </c>
      <c r="F442" s="2">
        <f>D442-E442</f>
        <v>55083</v>
      </c>
      <c r="G442" s="15">
        <v>43831</v>
      </c>
    </row>
    <row r="443" spans="2:7" x14ac:dyDescent="0.25">
      <c r="B443" s="6">
        <v>440</v>
      </c>
      <c r="C443" s="2" t="s">
        <v>658</v>
      </c>
      <c r="D443" s="6">
        <v>0</v>
      </c>
      <c r="E443" s="2">
        <v>0</v>
      </c>
      <c r="F443" s="2">
        <v>0</v>
      </c>
      <c r="G443" s="15">
        <v>43556</v>
      </c>
    </row>
    <row r="444" spans="2:7" x14ac:dyDescent="0.25">
      <c r="B444" s="6">
        <v>441</v>
      </c>
      <c r="C444" s="2" t="s">
        <v>145</v>
      </c>
      <c r="D444" s="6">
        <v>2270678</v>
      </c>
      <c r="E444" s="2">
        <f t="shared" ref="E444:E475" si="27">ROUND(265749519/1577934421*D444,0)</f>
        <v>382419</v>
      </c>
      <c r="F444" s="2">
        <f t="shared" ref="F444:F475" si="28">D444-E444</f>
        <v>1888259</v>
      </c>
      <c r="G444" s="15">
        <v>43770</v>
      </c>
    </row>
    <row r="445" spans="2:7" x14ac:dyDescent="0.25">
      <c r="B445" s="6">
        <v>442</v>
      </c>
      <c r="C445" s="2" t="s">
        <v>146</v>
      </c>
      <c r="D445" s="6">
        <v>1485467</v>
      </c>
      <c r="E445" s="2">
        <f t="shared" si="27"/>
        <v>250177</v>
      </c>
      <c r="F445" s="2">
        <f t="shared" si="28"/>
        <v>1235290</v>
      </c>
      <c r="G445" s="15">
        <v>43678</v>
      </c>
    </row>
    <row r="446" spans="2:7" x14ac:dyDescent="0.25">
      <c r="B446" s="6">
        <v>443</v>
      </c>
      <c r="C446" s="2" t="s">
        <v>147</v>
      </c>
      <c r="D446" s="6">
        <v>1703583</v>
      </c>
      <c r="E446" s="2">
        <f t="shared" si="27"/>
        <v>286911</v>
      </c>
      <c r="F446" s="2">
        <f t="shared" si="28"/>
        <v>1416672</v>
      </c>
      <c r="G446" s="15">
        <v>43770</v>
      </c>
    </row>
    <row r="447" spans="2:7" x14ac:dyDescent="0.25">
      <c r="B447" s="6">
        <v>444</v>
      </c>
      <c r="C447" s="2" t="s">
        <v>148</v>
      </c>
      <c r="D447" s="6">
        <v>67856</v>
      </c>
      <c r="E447" s="2">
        <f t="shared" si="27"/>
        <v>11428</v>
      </c>
      <c r="F447" s="2">
        <f t="shared" si="28"/>
        <v>56428</v>
      </c>
      <c r="G447" s="15">
        <v>43770</v>
      </c>
    </row>
    <row r="448" spans="2:7" x14ac:dyDescent="0.25">
      <c r="B448" s="6">
        <v>445</v>
      </c>
      <c r="C448" s="2" t="s">
        <v>659</v>
      </c>
      <c r="D448" s="6">
        <v>446111</v>
      </c>
      <c r="E448" s="2">
        <f t="shared" si="27"/>
        <v>75132</v>
      </c>
      <c r="F448" s="2">
        <f t="shared" si="28"/>
        <v>370979</v>
      </c>
      <c r="G448" s="15">
        <v>43770</v>
      </c>
    </row>
    <row r="449" spans="2:7" x14ac:dyDescent="0.25">
      <c r="B449" s="6">
        <v>446</v>
      </c>
      <c r="C449" s="2" t="s">
        <v>660</v>
      </c>
      <c r="D449" s="6">
        <v>454213</v>
      </c>
      <c r="E449" s="2">
        <f t="shared" si="27"/>
        <v>76497</v>
      </c>
      <c r="F449" s="2">
        <f t="shared" si="28"/>
        <v>377716</v>
      </c>
      <c r="G449" s="15">
        <v>43739</v>
      </c>
    </row>
    <row r="450" spans="2:7" x14ac:dyDescent="0.25">
      <c r="B450" s="6">
        <v>447</v>
      </c>
      <c r="C450" s="2" t="s">
        <v>149</v>
      </c>
      <c r="D450" s="6">
        <v>69746</v>
      </c>
      <c r="E450" s="2">
        <f t="shared" si="27"/>
        <v>11746</v>
      </c>
      <c r="F450" s="2">
        <f t="shared" si="28"/>
        <v>58000</v>
      </c>
      <c r="G450" s="15">
        <v>43770</v>
      </c>
    </row>
    <row r="451" spans="2:7" x14ac:dyDescent="0.25">
      <c r="B451" s="6">
        <v>448</v>
      </c>
      <c r="C451" s="2" t="s">
        <v>661</v>
      </c>
      <c r="D451" s="6">
        <v>510923</v>
      </c>
      <c r="E451" s="2">
        <f t="shared" si="27"/>
        <v>86048</v>
      </c>
      <c r="F451" s="2">
        <f t="shared" si="28"/>
        <v>424875</v>
      </c>
      <c r="G451" s="15">
        <v>43739</v>
      </c>
    </row>
    <row r="452" spans="2:7" x14ac:dyDescent="0.25">
      <c r="B452" s="6">
        <v>449</v>
      </c>
      <c r="C452" s="2" t="s">
        <v>150</v>
      </c>
      <c r="D452" s="6">
        <v>944745</v>
      </c>
      <c r="E452" s="2">
        <f t="shared" si="27"/>
        <v>159110</v>
      </c>
      <c r="F452" s="2">
        <f t="shared" si="28"/>
        <v>785635</v>
      </c>
      <c r="G452" s="15">
        <v>43770</v>
      </c>
    </row>
    <row r="453" spans="2:7" x14ac:dyDescent="0.25">
      <c r="B453" s="6">
        <v>450</v>
      </c>
      <c r="C453" s="2" t="s">
        <v>151</v>
      </c>
      <c r="D453" s="6">
        <v>477625</v>
      </c>
      <c r="E453" s="2">
        <f t="shared" si="27"/>
        <v>80440</v>
      </c>
      <c r="F453" s="2">
        <f t="shared" si="28"/>
        <v>397185</v>
      </c>
      <c r="G453" s="15">
        <v>43739</v>
      </c>
    </row>
    <row r="454" spans="2:7" x14ac:dyDescent="0.25">
      <c r="B454" s="6">
        <v>451</v>
      </c>
      <c r="C454" s="2" t="s">
        <v>152</v>
      </c>
      <c r="D454" s="6">
        <v>69058</v>
      </c>
      <c r="E454" s="2">
        <f t="shared" si="27"/>
        <v>11630</v>
      </c>
      <c r="F454" s="2">
        <f t="shared" si="28"/>
        <v>57428</v>
      </c>
      <c r="G454" s="15">
        <v>43770</v>
      </c>
    </row>
    <row r="455" spans="2:7" x14ac:dyDescent="0.25">
      <c r="B455" s="6">
        <v>452</v>
      </c>
      <c r="C455" s="2" t="s">
        <v>662</v>
      </c>
      <c r="D455" s="6">
        <v>1831381</v>
      </c>
      <c r="E455" s="2">
        <f t="shared" si="27"/>
        <v>308434</v>
      </c>
      <c r="F455" s="2">
        <f t="shared" si="28"/>
        <v>1522947</v>
      </c>
      <c r="G455" s="15">
        <v>43770</v>
      </c>
    </row>
    <row r="456" spans="2:7" x14ac:dyDescent="0.25">
      <c r="B456" s="6">
        <v>453</v>
      </c>
      <c r="C456" s="2" t="s">
        <v>153</v>
      </c>
      <c r="D456" s="6">
        <v>7479093</v>
      </c>
      <c r="E456" s="2">
        <f t="shared" si="27"/>
        <v>1259599</v>
      </c>
      <c r="F456" s="2">
        <f t="shared" si="28"/>
        <v>6219494</v>
      </c>
      <c r="G456" s="15">
        <v>43770</v>
      </c>
    </row>
    <row r="457" spans="2:7" x14ac:dyDescent="0.25">
      <c r="B457" s="6">
        <v>454</v>
      </c>
      <c r="C457" s="2" t="s">
        <v>154</v>
      </c>
      <c r="D457" s="6">
        <v>2717747</v>
      </c>
      <c r="E457" s="2">
        <f t="shared" si="27"/>
        <v>457712</v>
      </c>
      <c r="F457" s="2">
        <f t="shared" si="28"/>
        <v>2260035</v>
      </c>
      <c r="G457" s="15">
        <v>43770</v>
      </c>
    </row>
    <row r="458" spans="2:7" x14ac:dyDescent="0.25">
      <c r="B458" s="6">
        <v>455</v>
      </c>
      <c r="C458" s="2" t="s">
        <v>663</v>
      </c>
      <c r="D458" s="6">
        <v>632482</v>
      </c>
      <c r="E458" s="2">
        <f t="shared" si="27"/>
        <v>106520</v>
      </c>
      <c r="F458" s="2">
        <f t="shared" si="28"/>
        <v>525962</v>
      </c>
      <c r="G458" s="15">
        <v>43770</v>
      </c>
    </row>
    <row r="459" spans="2:7" x14ac:dyDescent="0.25">
      <c r="B459" s="6">
        <v>456</v>
      </c>
      <c r="C459" s="2" t="s">
        <v>664</v>
      </c>
      <c r="D459" s="6">
        <v>862845</v>
      </c>
      <c r="E459" s="2">
        <f t="shared" si="27"/>
        <v>145317</v>
      </c>
      <c r="F459" s="2">
        <f t="shared" si="28"/>
        <v>717528</v>
      </c>
      <c r="G459" s="15">
        <v>43770</v>
      </c>
    </row>
    <row r="460" spans="2:7" x14ac:dyDescent="0.25">
      <c r="B460" s="6">
        <v>457</v>
      </c>
      <c r="C460" s="2" t="s">
        <v>155</v>
      </c>
      <c r="D460" s="6">
        <v>928144</v>
      </c>
      <c r="E460" s="2">
        <f t="shared" si="27"/>
        <v>156314</v>
      </c>
      <c r="F460" s="2">
        <f t="shared" si="28"/>
        <v>771830</v>
      </c>
      <c r="G460" s="15">
        <v>43770</v>
      </c>
    </row>
    <row r="461" spans="2:7" x14ac:dyDescent="0.25">
      <c r="B461" s="6">
        <v>458</v>
      </c>
      <c r="C461" s="2" t="s">
        <v>665</v>
      </c>
      <c r="D461" s="6">
        <v>374540</v>
      </c>
      <c r="E461" s="2">
        <f t="shared" si="27"/>
        <v>63079</v>
      </c>
      <c r="F461" s="2">
        <f t="shared" si="28"/>
        <v>311461</v>
      </c>
      <c r="G461" s="15">
        <v>43556</v>
      </c>
    </row>
    <row r="462" spans="2:7" x14ac:dyDescent="0.25">
      <c r="B462" s="6">
        <v>459</v>
      </c>
      <c r="C462" s="2" t="s">
        <v>666</v>
      </c>
      <c r="D462" s="6">
        <v>39491</v>
      </c>
      <c r="E462" s="2">
        <f t="shared" si="27"/>
        <v>6651</v>
      </c>
      <c r="F462" s="2">
        <f t="shared" si="28"/>
        <v>32840</v>
      </c>
      <c r="G462" s="15">
        <v>43556</v>
      </c>
    </row>
    <row r="463" spans="2:7" x14ac:dyDescent="0.25">
      <c r="B463" s="6">
        <v>460</v>
      </c>
      <c r="C463" s="2" t="s">
        <v>667</v>
      </c>
      <c r="D463" s="6">
        <v>23747</v>
      </c>
      <c r="E463" s="2">
        <f t="shared" si="27"/>
        <v>3999</v>
      </c>
      <c r="F463" s="2">
        <f t="shared" si="28"/>
        <v>19748</v>
      </c>
      <c r="G463" s="15">
        <v>43556</v>
      </c>
    </row>
    <row r="464" spans="2:7" x14ac:dyDescent="0.25">
      <c r="B464" s="6">
        <v>461</v>
      </c>
      <c r="C464" s="2" t="s">
        <v>668</v>
      </c>
      <c r="D464" s="6">
        <v>73692</v>
      </c>
      <c r="E464" s="2">
        <f t="shared" si="27"/>
        <v>12411</v>
      </c>
      <c r="F464" s="2">
        <f t="shared" si="28"/>
        <v>61281</v>
      </c>
      <c r="G464" s="15">
        <v>43556</v>
      </c>
    </row>
    <row r="465" spans="2:7" x14ac:dyDescent="0.25">
      <c r="B465" s="6">
        <v>462</v>
      </c>
      <c r="C465" s="2" t="s">
        <v>669</v>
      </c>
      <c r="D465" s="6">
        <v>15633</v>
      </c>
      <c r="E465" s="2">
        <f t="shared" si="27"/>
        <v>2633</v>
      </c>
      <c r="F465" s="2">
        <f t="shared" si="28"/>
        <v>13000</v>
      </c>
      <c r="G465" s="15">
        <v>43586</v>
      </c>
    </row>
    <row r="466" spans="2:7" x14ac:dyDescent="0.25">
      <c r="B466" s="6">
        <v>463</v>
      </c>
      <c r="C466" s="2" t="s">
        <v>670</v>
      </c>
      <c r="D466" s="6">
        <v>9412</v>
      </c>
      <c r="E466" s="2">
        <f t="shared" si="27"/>
        <v>1585</v>
      </c>
      <c r="F466" s="2">
        <f t="shared" si="28"/>
        <v>7827</v>
      </c>
      <c r="G466" s="15">
        <v>43862</v>
      </c>
    </row>
    <row r="467" spans="2:7" x14ac:dyDescent="0.25">
      <c r="B467" s="6">
        <v>464</v>
      </c>
      <c r="C467" s="2" t="s">
        <v>671</v>
      </c>
      <c r="D467" s="6">
        <v>163719</v>
      </c>
      <c r="E467" s="2">
        <f t="shared" si="27"/>
        <v>27573</v>
      </c>
      <c r="F467" s="2">
        <f t="shared" si="28"/>
        <v>136146</v>
      </c>
      <c r="G467" s="15">
        <v>43556</v>
      </c>
    </row>
    <row r="468" spans="2:7" x14ac:dyDescent="0.25">
      <c r="B468" s="6">
        <v>465</v>
      </c>
      <c r="C468" s="2" t="s">
        <v>672</v>
      </c>
      <c r="D468" s="6">
        <v>23907</v>
      </c>
      <c r="E468" s="2">
        <f t="shared" si="27"/>
        <v>4026</v>
      </c>
      <c r="F468" s="2">
        <f t="shared" si="28"/>
        <v>19881</v>
      </c>
      <c r="G468" s="15">
        <v>44013</v>
      </c>
    </row>
    <row r="469" spans="2:7" x14ac:dyDescent="0.25">
      <c r="B469" s="6">
        <v>466</v>
      </c>
      <c r="C469" s="2" t="s">
        <v>673</v>
      </c>
      <c r="D469" s="6">
        <v>167652</v>
      </c>
      <c r="E469" s="2">
        <f t="shared" si="27"/>
        <v>28235</v>
      </c>
      <c r="F469" s="2">
        <f t="shared" si="28"/>
        <v>139417</v>
      </c>
      <c r="G469" s="15">
        <v>43586</v>
      </c>
    </row>
    <row r="470" spans="2:7" x14ac:dyDescent="0.25">
      <c r="B470" s="6">
        <v>467</v>
      </c>
      <c r="C470" s="2" t="s">
        <v>674</v>
      </c>
      <c r="D470" s="6">
        <v>25197</v>
      </c>
      <c r="E470" s="2">
        <f t="shared" si="27"/>
        <v>4244</v>
      </c>
      <c r="F470" s="2">
        <f t="shared" si="28"/>
        <v>20953</v>
      </c>
      <c r="G470" s="15">
        <v>43556</v>
      </c>
    </row>
    <row r="471" spans="2:7" x14ac:dyDescent="0.25">
      <c r="B471" s="6">
        <v>468</v>
      </c>
      <c r="C471" s="2" t="s">
        <v>675</v>
      </c>
      <c r="D471" s="6">
        <v>17696</v>
      </c>
      <c r="E471" s="2">
        <f t="shared" si="27"/>
        <v>2980</v>
      </c>
      <c r="F471" s="2">
        <f t="shared" si="28"/>
        <v>14716</v>
      </c>
      <c r="G471" s="15">
        <v>43831</v>
      </c>
    </row>
    <row r="472" spans="2:7" x14ac:dyDescent="0.25">
      <c r="B472" s="6">
        <v>469</v>
      </c>
      <c r="C472" s="2" t="s">
        <v>676</v>
      </c>
      <c r="D472" s="6">
        <v>24828</v>
      </c>
      <c r="E472" s="2">
        <f t="shared" si="27"/>
        <v>4181</v>
      </c>
      <c r="F472" s="2">
        <f t="shared" si="28"/>
        <v>20647</v>
      </c>
      <c r="G472" s="15">
        <v>43556</v>
      </c>
    </row>
    <row r="473" spans="2:7" x14ac:dyDescent="0.25">
      <c r="B473" s="6">
        <v>470</v>
      </c>
      <c r="C473" s="2" t="s">
        <v>677</v>
      </c>
      <c r="D473" s="6">
        <v>32063</v>
      </c>
      <c r="E473" s="2">
        <f t="shared" si="27"/>
        <v>5400</v>
      </c>
      <c r="F473" s="2">
        <f t="shared" si="28"/>
        <v>26663</v>
      </c>
      <c r="G473" s="15">
        <v>43678</v>
      </c>
    </row>
    <row r="474" spans="2:7" x14ac:dyDescent="0.25">
      <c r="B474" s="6">
        <v>471</v>
      </c>
      <c r="C474" s="2" t="s">
        <v>678</v>
      </c>
      <c r="D474" s="6">
        <v>20475</v>
      </c>
      <c r="E474" s="2">
        <f t="shared" si="27"/>
        <v>3448</v>
      </c>
      <c r="F474" s="2">
        <f t="shared" si="28"/>
        <v>17027</v>
      </c>
      <c r="G474" s="15">
        <v>43556</v>
      </c>
    </row>
    <row r="475" spans="2:7" x14ac:dyDescent="0.25">
      <c r="B475" s="6">
        <v>472</v>
      </c>
      <c r="C475" s="2" t="s">
        <v>679</v>
      </c>
      <c r="D475" s="6">
        <v>10079</v>
      </c>
      <c r="E475" s="2">
        <f t="shared" si="27"/>
        <v>1697</v>
      </c>
      <c r="F475" s="2">
        <f t="shared" si="28"/>
        <v>8382</v>
      </c>
      <c r="G475" s="15">
        <v>43831</v>
      </c>
    </row>
    <row r="476" spans="2:7" x14ac:dyDescent="0.25">
      <c r="B476" s="6">
        <v>473</v>
      </c>
      <c r="C476" s="2" t="s">
        <v>680</v>
      </c>
      <c r="D476" s="6">
        <v>0</v>
      </c>
      <c r="E476" s="2"/>
      <c r="F476" s="2"/>
      <c r="G476" s="15">
        <v>43556</v>
      </c>
    </row>
    <row r="477" spans="2:7" x14ac:dyDescent="0.25">
      <c r="B477" s="6">
        <v>474</v>
      </c>
      <c r="C477" s="2" t="s">
        <v>681</v>
      </c>
      <c r="D477" s="6">
        <v>15196</v>
      </c>
      <c r="E477" s="2">
        <f t="shared" ref="E477:E482" si="29">ROUND(265749519/1577934421*D477,0)</f>
        <v>2559</v>
      </c>
      <c r="F477" s="2">
        <f t="shared" ref="F477:F482" si="30">D477-E477</f>
        <v>12637</v>
      </c>
      <c r="G477" s="15">
        <v>43586</v>
      </c>
    </row>
    <row r="478" spans="2:7" x14ac:dyDescent="0.25">
      <c r="B478" s="6">
        <v>475</v>
      </c>
      <c r="C478" s="2" t="s">
        <v>682</v>
      </c>
      <c r="D478" s="6">
        <v>10174</v>
      </c>
      <c r="E478" s="2">
        <f t="shared" si="29"/>
        <v>1713</v>
      </c>
      <c r="F478" s="2">
        <f t="shared" si="30"/>
        <v>8461</v>
      </c>
      <c r="G478" s="15">
        <v>43586</v>
      </c>
    </row>
    <row r="479" spans="2:7" x14ac:dyDescent="0.25">
      <c r="B479" s="6">
        <v>476</v>
      </c>
      <c r="C479" s="2" t="s">
        <v>683</v>
      </c>
      <c r="D479" s="6">
        <v>7500</v>
      </c>
      <c r="E479" s="2">
        <f t="shared" si="29"/>
        <v>1263</v>
      </c>
      <c r="F479" s="2">
        <f t="shared" si="30"/>
        <v>6237</v>
      </c>
      <c r="G479" s="15">
        <v>43556</v>
      </c>
    </row>
    <row r="480" spans="2:7" x14ac:dyDescent="0.25">
      <c r="B480" s="6">
        <v>477</v>
      </c>
      <c r="C480" s="2" t="s">
        <v>684</v>
      </c>
      <c r="D480" s="6">
        <v>5172</v>
      </c>
      <c r="E480" s="2">
        <f t="shared" si="29"/>
        <v>871</v>
      </c>
      <c r="F480" s="2">
        <f t="shared" si="30"/>
        <v>4301</v>
      </c>
      <c r="G480" s="15">
        <v>43770</v>
      </c>
    </row>
    <row r="481" spans="2:7" x14ac:dyDescent="0.25">
      <c r="B481" s="6">
        <v>478</v>
      </c>
      <c r="C481" s="2" t="s">
        <v>685</v>
      </c>
      <c r="D481" s="6">
        <v>4905</v>
      </c>
      <c r="E481" s="2">
        <f t="shared" si="29"/>
        <v>826</v>
      </c>
      <c r="F481" s="2">
        <f t="shared" si="30"/>
        <v>4079</v>
      </c>
      <c r="G481" s="15">
        <v>43556</v>
      </c>
    </row>
    <row r="482" spans="2:7" x14ac:dyDescent="0.25">
      <c r="B482" s="6">
        <v>479</v>
      </c>
      <c r="C482" s="2" t="s">
        <v>686</v>
      </c>
      <c r="D482" s="6">
        <v>29914</v>
      </c>
      <c r="E482" s="2">
        <f t="shared" si="29"/>
        <v>5038</v>
      </c>
      <c r="F482" s="2">
        <f t="shared" si="30"/>
        <v>24876</v>
      </c>
      <c r="G482" s="15">
        <v>43617</v>
      </c>
    </row>
    <row r="483" spans="2:7" x14ac:dyDescent="0.25">
      <c r="B483" s="6">
        <v>480</v>
      </c>
      <c r="C483" s="2" t="s">
        <v>687</v>
      </c>
      <c r="D483" s="6">
        <v>-183194</v>
      </c>
      <c r="E483" s="2">
        <v>0</v>
      </c>
      <c r="F483" s="2">
        <f>E483+D483</f>
        <v>-183194</v>
      </c>
      <c r="G483" s="15">
        <v>43586</v>
      </c>
    </row>
    <row r="484" spans="2:7" x14ac:dyDescent="0.25">
      <c r="B484" s="6">
        <v>481</v>
      </c>
      <c r="C484" s="2" t="s">
        <v>688</v>
      </c>
      <c r="D484" s="6">
        <v>0</v>
      </c>
      <c r="E484" s="2">
        <v>0</v>
      </c>
      <c r="F484" s="2">
        <f>E484+D484</f>
        <v>0</v>
      </c>
      <c r="G484" s="15">
        <v>43556</v>
      </c>
    </row>
    <row r="485" spans="2:7" x14ac:dyDescent="0.25">
      <c r="B485" s="6">
        <v>482</v>
      </c>
      <c r="C485" s="2" t="s">
        <v>689</v>
      </c>
      <c r="D485" s="6">
        <v>409777</v>
      </c>
      <c r="E485" s="2">
        <f>ROUND(265749519/1577934421*D485,0)</f>
        <v>69013</v>
      </c>
      <c r="F485" s="2">
        <f>D485-E485</f>
        <v>340764</v>
      </c>
      <c r="G485" s="15">
        <v>43586</v>
      </c>
    </row>
    <row r="486" spans="2:7" x14ac:dyDescent="0.25">
      <c r="B486" s="6">
        <v>483</v>
      </c>
      <c r="C486" s="2" t="s">
        <v>690</v>
      </c>
      <c r="D486" s="6">
        <v>120087</v>
      </c>
      <c r="E486" s="2">
        <f>ROUND(265749519/1577934421*D486,0)</f>
        <v>20225</v>
      </c>
      <c r="F486" s="2">
        <f>D486-E486</f>
        <v>99862</v>
      </c>
      <c r="G486" s="15">
        <v>43586</v>
      </c>
    </row>
    <row r="487" spans="2:7" x14ac:dyDescent="0.25">
      <c r="B487" s="6">
        <v>484</v>
      </c>
      <c r="C487" s="2" t="s">
        <v>691</v>
      </c>
      <c r="D487" s="6">
        <v>-549775</v>
      </c>
      <c r="E487" s="2">
        <v>0</v>
      </c>
      <c r="F487" s="2">
        <f>E487+D487</f>
        <v>-549775</v>
      </c>
      <c r="G487" s="15">
        <v>43831</v>
      </c>
    </row>
    <row r="488" spans="2:7" x14ac:dyDescent="0.25">
      <c r="B488" s="6">
        <v>485</v>
      </c>
      <c r="C488" s="2" t="s">
        <v>692</v>
      </c>
      <c r="D488" s="6">
        <v>23391</v>
      </c>
      <c r="E488" s="2">
        <f>ROUND(265749519/1577934421*D488,0)</f>
        <v>3939</v>
      </c>
      <c r="F488" s="2">
        <f>D488-E488</f>
        <v>19452</v>
      </c>
      <c r="G488" s="15">
        <v>43556</v>
      </c>
    </row>
    <row r="489" spans="2:7" x14ac:dyDescent="0.25">
      <c r="B489" s="6">
        <v>486</v>
      </c>
      <c r="C489" s="2" t="s">
        <v>693</v>
      </c>
      <c r="D489" s="6">
        <v>1186</v>
      </c>
      <c r="E489" s="2">
        <f>ROUND(265749519/1577934421*D489,0)</f>
        <v>200</v>
      </c>
      <c r="F489" s="2">
        <f>D489-E489</f>
        <v>986</v>
      </c>
      <c r="G489" s="15">
        <v>43678</v>
      </c>
    </row>
    <row r="490" spans="2:7" x14ac:dyDescent="0.25">
      <c r="B490" s="6">
        <v>487</v>
      </c>
      <c r="C490" s="2" t="s">
        <v>694</v>
      </c>
      <c r="D490" s="6">
        <v>13812364</v>
      </c>
      <c r="E490" s="2">
        <f>ROUND(265749519/1577934421*D490,0)</f>
        <v>2326224</v>
      </c>
      <c r="F490" s="2">
        <f>D490-E490</f>
        <v>11486140</v>
      </c>
      <c r="G490" s="15">
        <v>43739</v>
      </c>
    </row>
    <row r="491" spans="2:7" x14ac:dyDescent="0.25">
      <c r="B491" s="6">
        <v>488</v>
      </c>
      <c r="C491" s="2" t="s">
        <v>695</v>
      </c>
      <c r="D491" s="6">
        <v>7848</v>
      </c>
      <c r="E491" s="2">
        <f>ROUND(265749519/1577934421*D491,0)</f>
        <v>1322</v>
      </c>
      <c r="F491" s="2">
        <f>D491-E491</f>
        <v>6526</v>
      </c>
      <c r="G491" s="15">
        <v>43647</v>
      </c>
    </row>
    <row r="492" spans="2:7" x14ac:dyDescent="0.25">
      <c r="B492" s="6">
        <v>489</v>
      </c>
      <c r="C492" s="2" t="s">
        <v>696</v>
      </c>
      <c r="D492" s="6">
        <v>-3208601</v>
      </c>
      <c r="E492" s="2">
        <v>0</v>
      </c>
      <c r="F492" s="2">
        <f>E492+D492</f>
        <v>-3208601</v>
      </c>
      <c r="G492" s="15">
        <v>43862</v>
      </c>
    </row>
    <row r="493" spans="2:7" x14ac:dyDescent="0.25">
      <c r="B493" s="6">
        <v>490</v>
      </c>
      <c r="C493" s="2" t="s">
        <v>157</v>
      </c>
      <c r="D493" s="6">
        <v>15143951</v>
      </c>
      <c r="E493" s="2">
        <f t="shared" ref="E493:E506" si="31">ROUND(265749519/1577934421*D493,0)</f>
        <v>2550485</v>
      </c>
      <c r="F493" s="2">
        <f t="shared" ref="F493:F506" si="32">D493-E493</f>
        <v>12593466</v>
      </c>
      <c r="G493" s="15">
        <v>43739</v>
      </c>
    </row>
    <row r="494" spans="2:7" x14ac:dyDescent="0.25">
      <c r="B494" s="6">
        <v>491</v>
      </c>
      <c r="C494" s="2" t="s">
        <v>158</v>
      </c>
      <c r="D494" s="6">
        <v>477243</v>
      </c>
      <c r="E494" s="2">
        <f t="shared" si="31"/>
        <v>80375</v>
      </c>
      <c r="F494" s="2">
        <f t="shared" si="32"/>
        <v>396868</v>
      </c>
      <c r="G494" s="15">
        <v>43739</v>
      </c>
    </row>
    <row r="495" spans="2:7" x14ac:dyDescent="0.25">
      <c r="B495" s="6">
        <v>492</v>
      </c>
      <c r="C495" s="2" t="s">
        <v>159</v>
      </c>
      <c r="D495" s="6">
        <v>907021</v>
      </c>
      <c r="E495" s="2">
        <f t="shared" si="31"/>
        <v>152757</v>
      </c>
      <c r="F495" s="2">
        <f t="shared" si="32"/>
        <v>754264</v>
      </c>
      <c r="G495" s="15">
        <v>43739</v>
      </c>
    </row>
    <row r="496" spans="2:7" x14ac:dyDescent="0.25">
      <c r="B496" s="6">
        <v>493</v>
      </c>
      <c r="C496" s="2" t="s">
        <v>160</v>
      </c>
      <c r="D496" s="6">
        <v>975990</v>
      </c>
      <c r="E496" s="2">
        <f t="shared" si="31"/>
        <v>164372</v>
      </c>
      <c r="F496" s="2">
        <f t="shared" si="32"/>
        <v>811618</v>
      </c>
      <c r="G496" s="15">
        <v>43556</v>
      </c>
    </row>
    <row r="497" spans="2:7" x14ac:dyDescent="0.25">
      <c r="B497" s="6">
        <v>494</v>
      </c>
      <c r="C497" s="2" t="s">
        <v>161</v>
      </c>
      <c r="D497" s="6">
        <v>470562</v>
      </c>
      <c r="E497" s="2">
        <f t="shared" si="31"/>
        <v>79250</v>
      </c>
      <c r="F497" s="2">
        <f t="shared" si="32"/>
        <v>391312</v>
      </c>
      <c r="G497" s="15">
        <v>43739</v>
      </c>
    </row>
    <row r="498" spans="2:7" x14ac:dyDescent="0.25">
      <c r="B498" s="6">
        <v>495</v>
      </c>
      <c r="C498" s="2" t="s">
        <v>162</v>
      </c>
      <c r="D498" s="6">
        <v>478442</v>
      </c>
      <c r="E498" s="2">
        <f t="shared" si="31"/>
        <v>80577</v>
      </c>
      <c r="F498" s="2">
        <f t="shared" si="32"/>
        <v>397865</v>
      </c>
      <c r="G498" s="15">
        <v>43556</v>
      </c>
    </row>
    <row r="499" spans="2:7" x14ac:dyDescent="0.25">
      <c r="B499" s="6">
        <v>496</v>
      </c>
      <c r="C499" s="2" t="s">
        <v>162</v>
      </c>
      <c r="D499" s="6">
        <v>478442</v>
      </c>
      <c r="E499" s="2">
        <f t="shared" si="31"/>
        <v>80577</v>
      </c>
      <c r="F499" s="2">
        <f t="shared" si="32"/>
        <v>397865</v>
      </c>
      <c r="G499" s="15">
        <v>43556</v>
      </c>
    </row>
    <row r="500" spans="2:7" x14ac:dyDescent="0.25">
      <c r="B500" s="6">
        <v>497</v>
      </c>
      <c r="C500" s="2" t="s">
        <v>697</v>
      </c>
      <c r="D500" s="6">
        <v>2329694</v>
      </c>
      <c r="E500" s="2">
        <f t="shared" si="31"/>
        <v>392358</v>
      </c>
      <c r="F500" s="2">
        <f t="shared" si="32"/>
        <v>1937336</v>
      </c>
      <c r="G500" s="15">
        <v>43739</v>
      </c>
    </row>
    <row r="501" spans="2:7" x14ac:dyDescent="0.25">
      <c r="B501" s="6">
        <v>498</v>
      </c>
      <c r="C501" s="2" t="s">
        <v>163</v>
      </c>
      <c r="D501" s="6">
        <v>942086</v>
      </c>
      <c r="E501" s="2">
        <f t="shared" si="31"/>
        <v>158662</v>
      </c>
      <c r="F501" s="2">
        <f t="shared" si="32"/>
        <v>783424</v>
      </c>
      <c r="G501" s="15">
        <v>43739</v>
      </c>
    </row>
    <row r="502" spans="2:7" x14ac:dyDescent="0.25">
      <c r="B502" s="6">
        <v>499</v>
      </c>
      <c r="C502" s="2" t="s">
        <v>200</v>
      </c>
      <c r="D502" s="6">
        <v>981523</v>
      </c>
      <c r="E502" s="2">
        <f t="shared" si="31"/>
        <v>165304</v>
      </c>
      <c r="F502" s="2">
        <f t="shared" si="32"/>
        <v>816219</v>
      </c>
      <c r="G502" s="15">
        <v>43770</v>
      </c>
    </row>
    <row r="503" spans="2:7" x14ac:dyDescent="0.25">
      <c r="B503" s="6">
        <v>500</v>
      </c>
      <c r="C503" s="2" t="s">
        <v>189</v>
      </c>
      <c r="D503" s="6">
        <v>215671</v>
      </c>
      <c r="E503" s="2">
        <f t="shared" si="31"/>
        <v>36322</v>
      </c>
      <c r="F503" s="2">
        <f t="shared" si="32"/>
        <v>179349</v>
      </c>
      <c r="G503" s="15">
        <v>43770</v>
      </c>
    </row>
    <row r="504" spans="2:7" x14ac:dyDescent="0.25">
      <c r="B504" s="6">
        <v>501</v>
      </c>
      <c r="C504" s="2" t="s">
        <v>698</v>
      </c>
      <c r="D504" s="6">
        <v>15071960</v>
      </c>
      <c r="E504" s="2">
        <f t="shared" si="31"/>
        <v>2538360</v>
      </c>
      <c r="F504" s="2">
        <f t="shared" si="32"/>
        <v>12533600</v>
      </c>
      <c r="G504" s="15">
        <v>43770</v>
      </c>
    </row>
    <row r="505" spans="2:7" x14ac:dyDescent="0.25">
      <c r="B505" s="6">
        <v>502</v>
      </c>
      <c r="C505" s="2" t="s">
        <v>699</v>
      </c>
      <c r="D505" s="6">
        <v>776791</v>
      </c>
      <c r="E505" s="2">
        <f t="shared" si="31"/>
        <v>130824</v>
      </c>
      <c r="F505" s="2">
        <f t="shared" si="32"/>
        <v>645967</v>
      </c>
      <c r="G505" s="15">
        <v>43678</v>
      </c>
    </row>
    <row r="506" spans="2:7" x14ac:dyDescent="0.25">
      <c r="B506" s="6">
        <v>503</v>
      </c>
      <c r="C506" s="2" t="s">
        <v>201</v>
      </c>
      <c r="D506" s="6">
        <v>11312</v>
      </c>
      <c r="E506" s="2">
        <f t="shared" si="31"/>
        <v>1905</v>
      </c>
      <c r="F506" s="2">
        <f t="shared" si="32"/>
        <v>9407</v>
      </c>
      <c r="G506" s="15">
        <v>43739</v>
      </c>
    </row>
    <row r="507" spans="2:7" x14ac:dyDescent="0.25">
      <c r="B507" s="6">
        <v>504</v>
      </c>
      <c r="C507" s="2" t="s">
        <v>700</v>
      </c>
      <c r="D507" s="6">
        <v>0</v>
      </c>
      <c r="E507" s="2">
        <v>0</v>
      </c>
      <c r="F507" s="2">
        <f t="shared" ref="F507:F523" si="33">E507+D507</f>
        <v>0</v>
      </c>
      <c r="G507" s="15">
        <v>43770</v>
      </c>
    </row>
    <row r="508" spans="2:7" x14ac:dyDescent="0.25">
      <c r="B508" s="6">
        <v>505</v>
      </c>
      <c r="C508" s="2" t="s">
        <v>701</v>
      </c>
      <c r="D508" s="6">
        <v>0</v>
      </c>
      <c r="E508" s="2">
        <v>0</v>
      </c>
      <c r="F508" s="2">
        <f t="shared" si="33"/>
        <v>0</v>
      </c>
      <c r="G508" s="15">
        <v>43739</v>
      </c>
    </row>
    <row r="509" spans="2:7" x14ac:dyDescent="0.25">
      <c r="B509" s="6">
        <v>506</v>
      </c>
      <c r="C509" s="2" t="s">
        <v>702</v>
      </c>
      <c r="D509" s="6">
        <v>0</v>
      </c>
      <c r="E509" s="2">
        <v>0</v>
      </c>
      <c r="F509" s="2">
        <f t="shared" si="33"/>
        <v>0</v>
      </c>
      <c r="G509" s="15">
        <v>43770</v>
      </c>
    </row>
    <row r="510" spans="2:7" x14ac:dyDescent="0.25">
      <c r="B510" s="6">
        <v>507</v>
      </c>
      <c r="C510" s="2" t="s">
        <v>703</v>
      </c>
      <c r="D510" s="6">
        <v>0</v>
      </c>
      <c r="E510" s="2">
        <v>0</v>
      </c>
      <c r="F510" s="2">
        <f t="shared" si="33"/>
        <v>0</v>
      </c>
      <c r="G510" s="15">
        <v>43862</v>
      </c>
    </row>
    <row r="511" spans="2:7" x14ac:dyDescent="0.25">
      <c r="B511" s="6">
        <v>508</v>
      </c>
      <c r="C511" s="2" t="s">
        <v>704</v>
      </c>
      <c r="D511" s="6">
        <v>0</v>
      </c>
      <c r="E511" s="2">
        <v>0</v>
      </c>
      <c r="F511" s="2">
        <f t="shared" si="33"/>
        <v>0</v>
      </c>
      <c r="G511" s="15">
        <v>43678</v>
      </c>
    </row>
    <row r="512" spans="2:7" x14ac:dyDescent="0.25">
      <c r="B512" s="6">
        <v>509</v>
      </c>
      <c r="C512" s="2" t="s">
        <v>705</v>
      </c>
      <c r="D512" s="6">
        <v>0</v>
      </c>
      <c r="E512" s="2">
        <v>0</v>
      </c>
      <c r="F512" s="2">
        <f t="shared" si="33"/>
        <v>0</v>
      </c>
      <c r="G512" s="15">
        <v>43739</v>
      </c>
    </row>
    <row r="513" spans="2:7" x14ac:dyDescent="0.25">
      <c r="B513" s="6">
        <v>510</v>
      </c>
      <c r="C513" s="2" t="s">
        <v>706</v>
      </c>
      <c r="D513" s="6">
        <v>0</v>
      </c>
      <c r="E513" s="2">
        <v>0</v>
      </c>
      <c r="F513" s="2">
        <f t="shared" si="33"/>
        <v>0</v>
      </c>
      <c r="G513" s="15">
        <v>43770</v>
      </c>
    </row>
    <row r="514" spans="2:7" x14ac:dyDescent="0.25">
      <c r="B514" s="6">
        <v>511</v>
      </c>
      <c r="C514" s="2" t="s">
        <v>707</v>
      </c>
      <c r="D514" s="6">
        <v>0</v>
      </c>
      <c r="E514" s="2">
        <v>0</v>
      </c>
      <c r="F514" s="2">
        <f t="shared" si="33"/>
        <v>0</v>
      </c>
      <c r="G514" s="15">
        <v>43770</v>
      </c>
    </row>
    <row r="515" spans="2:7" x14ac:dyDescent="0.25">
      <c r="B515" s="6">
        <v>512</v>
      </c>
      <c r="C515" s="2" t="s">
        <v>708</v>
      </c>
      <c r="D515" s="6">
        <v>-1061</v>
      </c>
      <c r="E515" s="2">
        <v>0</v>
      </c>
      <c r="F515" s="2">
        <f t="shared" si="33"/>
        <v>-1061</v>
      </c>
      <c r="G515" s="15">
        <v>43739</v>
      </c>
    </row>
    <row r="516" spans="2:7" x14ac:dyDescent="0.25">
      <c r="B516" s="6">
        <v>513</v>
      </c>
      <c r="C516" s="2" t="s">
        <v>709</v>
      </c>
      <c r="D516" s="6">
        <v>-15504</v>
      </c>
      <c r="E516" s="2">
        <v>0</v>
      </c>
      <c r="F516" s="2">
        <f t="shared" si="33"/>
        <v>-15504</v>
      </c>
      <c r="G516" s="15">
        <v>43586</v>
      </c>
    </row>
    <row r="517" spans="2:7" x14ac:dyDescent="0.25">
      <c r="B517" s="6">
        <v>514</v>
      </c>
      <c r="C517" s="2" t="s">
        <v>710</v>
      </c>
      <c r="D517" s="6">
        <v>-5122</v>
      </c>
      <c r="E517" s="2">
        <v>0</v>
      </c>
      <c r="F517" s="2">
        <f t="shared" si="33"/>
        <v>-5122</v>
      </c>
      <c r="G517" s="15">
        <v>43770</v>
      </c>
    </row>
    <row r="518" spans="2:7" x14ac:dyDescent="0.25">
      <c r="B518" s="6">
        <v>515</v>
      </c>
      <c r="C518" s="2" t="s">
        <v>711</v>
      </c>
      <c r="D518" s="6">
        <v>-17828</v>
      </c>
      <c r="E518" s="2">
        <v>0</v>
      </c>
      <c r="F518" s="2">
        <f t="shared" si="33"/>
        <v>-17828</v>
      </c>
      <c r="G518" s="15">
        <v>43770</v>
      </c>
    </row>
    <row r="519" spans="2:7" x14ac:dyDescent="0.25">
      <c r="B519" s="6">
        <v>516</v>
      </c>
      <c r="C519" s="2" t="s">
        <v>712</v>
      </c>
      <c r="D519" s="6">
        <v>0</v>
      </c>
      <c r="E519" s="2">
        <v>0</v>
      </c>
      <c r="F519" s="2">
        <f t="shared" si="33"/>
        <v>0</v>
      </c>
      <c r="G519" s="15">
        <v>43647</v>
      </c>
    </row>
    <row r="520" spans="2:7" x14ac:dyDescent="0.25">
      <c r="B520" s="6">
        <v>517</v>
      </c>
      <c r="C520" s="2" t="s">
        <v>713</v>
      </c>
      <c r="D520" s="6">
        <v>-760</v>
      </c>
      <c r="E520" s="2">
        <v>0</v>
      </c>
      <c r="F520" s="2">
        <f t="shared" si="33"/>
        <v>-760</v>
      </c>
      <c r="G520" s="15">
        <v>43739</v>
      </c>
    </row>
    <row r="521" spans="2:7" x14ac:dyDescent="0.25">
      <c r="B521" s="6">
        <v>518</v>
      </c>
      <c r="C521" s="2" t="s">
        <v>714</v>
      </c>
      <c r="D521" s="6">
        <v>-7563</v>
      </c>
      <c r="E521" s="2">
        <v>0</v>
      </c>
      <c r="F521" s="2">
        <f t="shared" si="33"/>
        <v>-7563</v>
      </c>
      <c r="G521" s="15">
        <v>43770</v>
      </c>
    </row>
    <row r="522" spans="2:7" x14ac:dyDescent="0.25">
      <c r="B522" s="6">
        <v>519</v>
      </c>
      <c r="C522" s="2" t="s">
        <v>715</v>
      </c>
      <c r="D522" s="6">
        <v>-6978</v>
      </c>
      <c r="E522" s="2">
        <v>0</v>
      </c>
      <c r="F522" s="2">
        <f t="shared" si="33"/>
        <v>-6978</v>
      </c>
      <c r="G522" s="15">
        <v>43739</v>
      </c>
    </row>
    <row r="523" spans="2:7" x14ac:dyDescent="0.25">
      <c r="B523" s="6">
        <v>520</v>
      </c>
      <c r="C523" s="2" t="s">
        <v>716</v>
      </c>
      <c r="D523" s="6">
        <v>0</v>
      </c>
      <c r="E523" s="2">
        <v>0</v>
      </c>
      <c r="F523" s="2">
        <f t="shared" si="33"/>
        <v>0</v>
      </c>
      <c r="G523" s="15">
        <v>43617</v>
      </c>
    </row>
    <row r="524" spans="2:7" x14ac:dyDescent="0.25">
      <c r="B524" s="6">
        <v>521</v>
      </c>
      <c r="C524" s="2" t="s">
        <v>717</v>
      </c>
      <c r="D524" s="6">
        <v>12223</v>
      </c>
      <c r="E524" s="2">
        <f>ROUND(265749519/1577934421*D524,0)</f>
        <v>2059</v>
      </c>
      <c r="F524" s="2">
        <f>D524-E524</f>
        <v>10164</v>
      </c>
      <c r="G524" s="15">
        <v>43739</v>
      </c>
    </row>
    <row r="525" spans="2:7" x14ac:dyDescent="0.25">
      <c r="B525" s="6">
        <v>522</v>
      </c>
      <c r="C525" s="2" t="s">
        <v>718</v>
      </c>
      <c r="D525" s="6">
        <v>0</v>
      </c>
      <c r="E525" s="2">
        <v>0</v>
      </c>
      <c r="F525" s="2">
        <f>E525+D525</f>
        <v>0</v>
      </c>
      <c r="G525" s="15">
        <v>43556</v>
      </c>
    </row>
    <row r="526" spans="2:7" x14ac:dyDescent="0.25">
      <c r="B526" s="6">
        <v>523</v>
      </c>
      <c r="C526" s="2" t="s">
        <v>719</v>
      </c>
      <c r="D526" s="6">
        <v>0</v>
      </c>
      <c r="E526" s="2">
        <v>0</v>
      </c>
      <c r="F526" s="2">
        <f>E526+D526</f>
        <v>0</v>
      </c>
      <c r="G526" s="15">
        <v>43678</v>
      </c>
    </row>
    <row r="527" spans="2:7" x14ac:dyDescent="0.25">
      <c r="B527" s="6">
        <v>524</v>
      </c>
      <c r="C527" s="2" t="s">
        <v>720</v>
      </c>
      <c r="D527" s="6">
        <v>-351367</v>
      </c>
      <c r="E527" s="2">
        <v>0</v>
      </c>
      <c r="F527" s="2">
        <f>E527+D527</f>
        <v>-351367</v>
      </c>
      <c r="G527" s="15">
        <v>43556</v>
      </c>
    </row>
    <row r="528" spans="2:7" x14ac:dyDescent="0.25">
      <c r="B528" s="6">
        <v>525</v>
      </c>
      <c r="C528" s="2" t="s">
        <v>721</v>
      </c>
      <c r="D528" s="6">
        <v>-807</v>
      </c>
      <c r="E528" s="2">
        <v>0</v>
      </c>
      <c r="F528" s="2">
        <f>E528+D528</f>
        <v>-807</v>
      </c>
      <c r="G528" s="15">
        <v>43617</v>
      </c>
    </row>
    <row r="529" spans="2:7" x14ac:dyDescent="0.25">
      <c r="B529" s="6">
        <v>526</v>
      </c>
      <c r="C529" s="2" t="s">
        <v>722</v>
      </c>
      <c r="D529" s="6">
        <v>386650</v>
      </c>
      <c r="E529" s="2">
        <f t="shared" ref="E529:E559" si="34">ROUND(265749519/1577934421*D529,0)</f>
        <v>65118</v>
      </c>
      <c r="F529" s="2">
        <f t="shared" ref="F529:F559" si="35">D529-E529</f>
        <v>321532</v>
      </c>
      <c r="G529" s="15">
        <v>43556</v>
      </c>
    </row>
    <row r="530" spans="2:7" x14ac:dyDescent="0.25">
      <c r="B530" s="6">
        <v>527</v>
      </c>
      <c r="C530" s="2" t="s">
        <v>723</v>
      </c>
      <c r="D530" s="6">
        <v>13191</v>
      </c>
      <c r="E530" s="2">
        <f t="shared" si="34"/>
        <v>2222</v>
      </c>
      <c r="F530" s="2">
        <f t="shared" si="35"/>
        <v>10969</v>
      </c>
      <c r="G530" s="15">
        <v>43739</v>
      </c>
    </row>
    <row r="531" spans="2:7" x14ac:dyDescent="0.25">
      <c r="B531" s="6">
        <v>528</v>
      </c>
      <c r="C531" s="2" t="s">
        <v>724</v>
      </c>
      <c r="D531" s="6">
        <v>27080</v>
      </c>
      <c r="E531" s="2">
        <f t="shared" si="34"/>
        <v>4561</v>
      </c>
      <c r="F531" s="2">
        <f t="shared" si="35"/>
        <v>22519</v>
      </c>
      <c r="G531" s="15">
        <v>43617</v>
      </c>
    </row>
    <row r="532" spans="2:7" x14ac:dyDescent="0.25">
      <c r="B532" s="6">
        <v>529</v>
      </c>
      <c r="C532" s="2" t="s">
        <v>725</v>
      </c>
      <c r="D532" s="6">
        <v>26729</v>
      </c>
      <c r="E532" s="2">
        <f t="shared" si="34"/>
        <v>4502</v>
      </c>
      <c r="F532" s="2">
        <f t="shared" si="35"/>
        <v>22227</v>
      </c>
      <c r="G532" s="15">
        <v>43770</v>
      </c>
    </row>
    <row r="533" spans="2:7" x14ac:dyDescent="0.25">
      <c r="B533" s="6">
        <v>530</v>
      </c>
      <c r="C533" s="2" t="s">
        <v>726</v>
      </c>
      <c r="D533" s="6">
        <v>181040</v>
      </c>
      <c r="E533" s="2">
        <f t="shared" si="34"/>
        <v>30490</v>
      </c>
      <c r="F533" s="2">
        <f t="shared" si="35"/>
        <v>150550</v>
      </c>
      <c r="G533" s="15">
        <v>43556</v>
      </c>
    </row>
    <row r="534" spans="2:7" x14ac:dyDescent="0.25">
      <c r="B534" s="6">
        <v>531</v>
      </c>
      <c r="C534" s="2" t="s">
        <v>727</v>
      </c>
      <c r="D534" s="6">
        <v>154494</v>
      </c>
      <c r="E534" s="2">
        <f t="shared" si="34"/>
        <v>26019</v>
      </c>
      <c r="F534" s="2">
        <f t="shared" si="35"/>
        <v>128475</v>
      </c>
      <c r="G534" s="15">
        <v>43556</v>
      </c>
    </row>
    <row r="535" spans="2:7" x14ac:dyDescent="0.25">
      <c r="B535" s="6">
        <v>532</v>
      </c>
      <c r="C535" s="2" t="s">
        <v>728</v>
      </c>
      <c r="D535" s="6">
        <v>16430</v>
      </c>
      <c r="E535" s="2">
        <f t="shared" si="34"/>
        <v>2767</v>
      </c>
      <c r="F535" s="2">
        <f t="shared" si="35"/>
        <v>13663</v>
      </c>
      <c r="G535" s="15">
        <v>43617</v>
      </c>
    </row>
    <row r="536" spans="2:7" x14ac:dyDescent="0.25">
      <c r="B536" s="6">
        <v>533</v>
      </c>
      <c r="C536" s="2" t="s">
        <v>729</v>
      </c>
      <c r="D536" s="6">
        <v>2020</v>
      </c>
      <c r="E536" s="2">
        <f t="shared" si="34"/>
        <v>340</v>
      </c>
      <c r="F536" s="2">
        <f t="shared" si="35"/>
        <v>1680</v>
      </c>
      <c r="G536" s="15">
        <v>43586</v>
      </c>
    </row>
    <row r="537" spans="2:7" x14ac:dyDescent="0.25">
      <c r="B537" s="6">
        <v>534</v>
      </c>
      <c r="C537" s="2" t="s">
        <v>730</v>
      </c>
      <c r="D537" s="6">
        <v>1024</v>
      </c>
      <c r="E537" s="2">
        <f t="shared" si="34"/>
        <v>172</v>
      </c>
      <c r="F537" s="2">
        <f t="shared" si="35"/>
        <v>852</v>
      </c>
      <c r="G537" s="15">
        <v>43556</v>
      </c>
    </row>
    <row r="538" spans="2:7" x14ac:dyDescent="0.25">
      <c r="B538" s="6">
        <v>535</v>
      </c>
      <c r="C538" s="2" t="s">
        <v>731</v>
      </c>
      <c r="D538" s="6">
        <v>27733</v>
      </c>
      <c r="E538" s="2">
        <f t="shared" si="34"/>
        <v>4671</v>
      </c>
      <c r="F538" s="2">
        <f t="shared" si="35"/>
        <v>23062</v>
      </c>
      <c r="G538" s="15">
        <v>43770</v>
      </c>
    </row>
    <row r="539" spans="2:7" x14ac:dyDescent="0.25">
      <c r="B539" s="6">
        <v>536</v>
      </c>
      <c r="C539" s="2" t="s">
        <v>732</v>
      </c>
      <c r="D539" s="6">
        <v>12085</v>
      </c>
      <c r="E539" s="2">
        <f t="shared" si="34"/>
        <v>2035</v>
      </c>
      <c r="F539" s="2">
        <f t="shared" si="35"/>
        <v>10050</v>
      </c>
      <c r="G539" s="15">
        <v>43770</v>
      </c>
    </row>
    <row r="540" spans="2:7" x14ac:dyDescent="0.25">
      <c r="B540" s="6">
        <v>537</v>
      </c>
      <c r="C540" s="2" t="s">
        <v>733</v>
      </c>
      <c r="D540" s="6">
        <v>17138</v>
      </c>
      <c r="E540" s="2">
        <f t="shared" si="34"/>
        <v>2886</v>
      </c>
      <c r="F540" s="2">
        <f t="shared" si="35"/>
        <v>14252</v>
      </c>
      <c r="G540" s="15">
        <v>43770</v>
      </c>
    </row>
    <row r="541" spans="2:7" x14ac:dyDescent="0.25">
      <c r="B541" s="6">
        <v>538</v>
      </c>
      <c r="C541" s="2" t="s">
        <v>734</v>
      </c>
      <c r="D541" s="6">
        <v>20543</v>
      </c>
      <c r="E541" s="2">
        <f t="shared" si="34"/>
        <v>3460</v>
      </c>
      <c r="F541" s="2">
        <f t="shared" si="35"/>
        <v>17083</v>
      </c>
      <c r="G541" s="15">
        <v>43313</v>
      </c>
    </row>
    <row r="542" spans="2:7" x14ac:dyDescent="0.25">
      <c r="B542" s="6">
        <v>539</v>
      </c>
      <c r="C542" s="2" t="s">
        <v>735</v>
      </c>
      <c r="D542" s="6">
        <v>51350</v>
      </c>
      <c r="E542" s="2">
        <f t="shared" si="34"/>
        <v>8648</v>
      </c>
      <c r="F542" s="2">
        <f t="shared" si="35"/>
        <v>42702</v>
      </c>
      <c r="G542" s="15">
        <v>43770</v>
      </c>
    </row>
    <row r="543" spans="2:7" x14ac:dyDescent="0.25">
      <c r="B543" s="6">
        <v>540</v>
      </c>
      <c r="C543" s="2" t="s">
        <v>736</v>
      </c>
      <c r="D543" s="6">
        <v>10201</v>
      </c>
      <c r="E543" s="2">
        <f t="shared" si="34"/>
        <v>1718</v>
      </c>
      <c r="F543" s="2">
        <f t="shared" si="35"/>
        <v>8483</v>
      </c>
      <c r="G543" s="15">
        <v>43647</v>
      </c>
    </row>
    <row r="544" spans="2:7" x14ac:dyDescent="0.25">
      <c r="B544" s="6">
        <v>541</v>
      </c>
      <c r="C544" s="2" t="s">
        <v>737</v>
      </c>
      <c r="D544" s="6">
        <v>31460</v>
      </c>
      <c r="E544" s="2">
        <f t="shared" si="34"/>
        <v>5298</v>
      </c>
      <c r="F544" s="2">
        <f t="shared" si="35"/>
        <v>26162</v>
      </c>
      <c r="G544" s="15">
        <v>43770</v>
      </c>
    </row>
    <row r="545" spans="2:7" x14ac:dyDescent="0.25">
      <c r="B545" s="6">
        <v>542</v>
      </c>
      <c r="C545" s="2" t="s">
        <v>738</v>
      </c>
      <c r="D545" s="6">
        <v>27981</v>
      </c>
      <c r="E545" s="2">
        <f t="shared" si="34"/>
        <v>4712</v>
      </c>
      <c r="F545" s="2">
        <f t="shared" si="35"/>
        <v>23269</v>
      </c>
      <c r="G545" s="15">
        <v>43770</v>
      </c>
    </row>
    <row r="546" spans="2:7" x14ac:dyDescent="0.25">
      <c r="B546" s="6">
        <v>543</v>
      </c>
      <c r="C546" s="2" t="s">
        <v>739</v>
      </c>
      <c r="D546" s="6">
        <v>70983</v>
      </c>
      <c r="E546" s="2">
        <f t="shared" si="34"/>
        <v>11955</v>
      </c>
      <c r="F546" s="2">
        <f t="shared" si="35"/>
        <v>59028</v>
      </c>
      <c r="G546" s="15">
        <v>43586</v>
      </c>
    </row>
    <row r="547" spans="2:7" x14ac:dyDescent="0.25">
      <c r="B547" s="6">
        <v>544</v>
      </c>
      <c r="C547" s="2" t="s">
        <v>740</v>
      </c>
      <c r="D547" s="6">
        <v>13130</v>
      </c>
      <c r="E547" s="2">
        <f t="shared" si="34"/>
        <v>2211</v>
      </c>
      <c r="F547" s="2">
        <f t="shared" si="35"/>
        <v>10919</v>
      </c>
      <c r="G547" s="15">
        <v>43586</v>
      </c>
    </row>
    <row r="548" spans="2:7" x14ac:dyDescent="0.25">
      <c r="B548" s="6">
        <v>545</v>
      </c>
      <c r="C548" s="2" t="s">
        <v>741</v>
      </c>
      <c r="D548" s="6">
        <v>22589</v>
      </c>
      <c r="E548" s="2">
        <f t="shared" si="34"/>
        <v>3804</v>
      </c>
      <c r="F548" s="2">
        <f t="shared" si="35"/>
        <v>18785</v>
      </c>
      <c r="G548" s="15">
        <v>43831</v>
      </c>
    </row>
    <row r="549" spans="2:7" x14ac:dyDescent="0.25">
      <c r="B549" s="6">
        <v>546</v>
      </c>
      <c r="C549" s="2" t="s">
        <v>742</v>
      </c>
      <c r="D549" s="6">
        <v>28432</v>
      </c>
      <c r="E549" s="2">
        <f t="shared" si="34"/>
        <v>4788</v>
      </c>
      <c r="F549" s="2">
        <f t="shared" si="35"/>
        <v>23644</v>
      </c>
      <c r="G549" s="15">
        <v>43770</v>
      </c>
    </row>
    <row r="550" spans="2:7" x14ac:dyDescent="0.25">
      <c r="B550" s="6">
        <v>547</v>
      </c>
      <c r="C550" s="2" t="s">
        <v>743</v>
      </c>
      <c r="D550" s="6">
        <v>51475</v>
      </c>
      <c r="E550" s="2">
        <f t="shared" si="34"/>
        <v>8669</v>
      </c>
      <c r="F550" s="2">
        <f t="shared" si="35"/>
        <v>42806</v>
      </c>
      <c r="G550" s="15">
        <v>43770</v>
      </c>
    </row>
    <row r="551" spans="2:7" x14ac:dyDescent="0.25">
      <c r="B551" s="6">
        <v>548</v>
      </c>
      <c r="C551" s="2" t="s">
        <v>744</v>
      </c>
      <c r="D551" s="6">
        <v>45357</v>
      </c>
      <c r="E551" s="2">
        <f t="shared" si="34"/>
        <v>7639</v>
      </c>
      <c r="F551" s="2">
        <f t="shared" si="35"/>
        <v>37718</v>
      </c>
      <c r="G551" s="15">
        <v>43831</v>
      </c>
    </row>
    <row r="552" spans="2:7" x14ac:dyDescent="0.25">
      <c r="B552" s="6">
        <v>549</v>
      </c>
      <c r="C552" s="2" t="s">
        <v>745</v>
      </c>
      <c r="D552" s="6">
        <v>4509</v>
      </c>
      <c r="E552" s="2">
        <f t="shared" si="34"/>
        <v>759</v>
      </c>
      <c r="F552" s="2">
        <f t="shared" si="35"/>
        <v>3750</v>
      </c>
      <c r="G552" s="15">
        <v>43586</v>
      </c>
    </row>
    <row r="553" spans="2:7" x14ac:dyDescent="0.25">
      <c r="B553" s="6">
        <v>550</v>
      </c>
      <c r="C553" s="2" t="s">
        <v>746</v>
      </c>
      <c r="D553" s="6">
        <v>9090</v>
      </c>
      <c r="E553" s="2">
        <f t="shared" si="34"/>
        <v>1531</v>
      </c>
      <c r="F553" s="2">
        <f t="shared" si="35"/>
        <v>7559</v>
      </c>
      <c r="G553" s="15">
        <v>43739</v>
      </c>
    </row>
    <row r="554" spans="2:7" x14ac:dyDescent="0.25">
      <c r="B554" s="6">
        <v>551</v>
      </c>
      <c r="C554" s="2" t="s">
        <v>747</v>
      </c>
      <c r="D554" s="6">
        <v>1370</v>
      </c>
      <c r="E554" s="2">
        <f t="shared" si="34"/>
        <v>231</v>
      </c>
      <c r="F554" s="2">
        <f t="shared" si="35"/>
        <v>1139</v>
      </c>
      <c r="G554" s="15">
        <v>43739</v>
      </c>
    </row>
    <row r="555" spans="2:7" x14ac:dyDescent="0.25">
      <c r="B555" s="6">
        <v>552</v>
      </c>
      <c r="C555" s="2" t="s">
        <v>748</v>
      </c>
      <c r="D555" s="6">
        <v>20689</v>
      </c>
      <c r="E555" s="2">
        <f t="shared" si="34"/>
        <v>3484</v>
      </c>
      <c r="F555" s="2">
        <f t="shared" si="35"/>
        <v>17205</v>
      </c>
      <c r="G555" s="15">
        <v>43617</v>
      </c>
    </row>
    <row r="556" spans="2:7" x14ac:dyDescent="0.25">
      <c r="B556" s="6">
        <v>553</v>
      </c>
      <c r="C556" s="2" t="s">
        <v>749</v>
      </c>
      <c r="D556" s="6">
        <v>5166</v>
      </c>
      <c r="E556" s="2">
        <f t="shared" si="34"/>
        <v>870</v>
      </c>
      <c r="F556" s="2">
        <f t="shared" si="35"/>
        <v>4296</v>
      </c>
      <c r="G556" s="15">
        <v>43739</v>
      </c>
    </row>
    <row r="557" spans="2:7" x14ac:dyDescent="0.25">
      <c r="B557" s="6">
        <v>554</v>
      </c>
      <c r="C557" s="2" t="s">
        <v>750</v>
      </c>
      <c r="D557" s="6">
        <v>2565</v>
      </c>
      <c r="E557" s="2">
        <f t="shared" si="34"/>
        <v>432</v>
      </c>
      <c r="F557" s="2">
        <f t="shared" si="35"/>
        <v>2133</v>
      </c>
      <c r="G557" s="15">
        <v>43739</v>
      </c>
    </row>
    <row r="558" spans="2:7" x14ac:dyDescent="0.25">
      <c r="B558" s="6">
        <v>555</v>
      </c>
      <c r="C558" s="2" t="s">
        <v>751</v>
      </c>
      <c r="D558" s="6">
        <v>17172</v>
      </c>
      <c r="E558" s="2">
        <f t="shared" si="34"/>
        <v>2892</v>
      </c>
      <c r="F558" s="2">
        <f t="shared" si="35"/>
        <v>14280</v>
      </c>
      <c r="G558" s="15">
        <v>43556</v>
      </c>
    </row>
    <row r="559" spans="2:7" x14ac:dyDescent="0.25">
      <c r="B559" s="6">
        <v>556</v>
      </c>
      <c r="C559" s="2" t="s">
        <v>752</v>
      </c>
      <c r="D559" s="6">
        <v>409716</v>
      </c>
      <c r="E559" s="2">
        <f t="shared" si="34"/>
        <v>69003</v>
      </c>
      <c r="F559" s="2">
        <f t="shared" si="35"/>
        <v>340713</v>
      </c>
      <c r="G559" s="15">
        <v>43586</v>
      </c>
    </row>
    <row r="560" spans="2:7" x14ac:dyDescent="0.25">
      <c r="B560" s="6">
        <v>557</v>
      </c>
      <c r="C560" s="2" t="s">
        <v>753</v>
      </c>
      <c r="D560" s="6">
        <v>-16221</v>
      </c>
      <c r="E560" s="2">
        <v>0</v>
      </c>
      <c r="F560" s="2">
        <f>E560+D560</f>
        <v>-16221</v>
      </c>
      <c r="G560" s="15">
        <v>43739</v>
      </c>
    </row>
    <row r="561" spans="2:7" x14ac:dyDescent="0.25">
      <c r="B561" s="6">
        <v>558</v>
      </c>
      <c r="C561" s="2" t="s">
        <v>754</v>
      </c>
      <c r="D561" s="6">
        <v>-18269</v>
      </c>
      <c r="E561" s="2">
        <v>0</v>
      </c>
      <c r="F561" s="2">
        <f>E561+D561</f>
        <v>-18269</v>
      </c>
      <c r="G561" s="15">
        <v>43739</v>
      </c>
    </row>
    <row r="562" spans="2:7" x14ac:dyDescent="0.25">
      <c r="B562" s="6">
        <v>559</v>
      </c>
      <c r="C562" s="2" t="s">
        <v>755</v>
      </c>
      <c r="D562" s="6">
        <v>998511</v>
      </c>
      <c r="E562" s="2">
        <f>ROUND(265749519/1577934421*D562,0)</f>
        <v>168165</v>
      </c>
      <c r="F562" s="2">
        <f>D562-E562</f>
        <v>830346</v>
      </c>
      <c r="G562" s="15">
        <v>43770</v>
      </c>
    </row>
    <row r="563" spans="2:7" x14ac:dyDescent="0.25">
      <c r="B563" s="6">
        <v>560</v>
      </c>
      <c r="C563" s="2" t="s">
        <v>756</v>
      </c>
      <c r="D563" s="6">
        <v>-2780</v>
      </c>
      <c r="E563" s="2">
        <v>0</v>
      </c>
      <c r="F563" s="2">
        <f>E563+D563</f>
        <v>-2780</v>
      </c>
      <c r="G563" s="15">
        <v>43556</v>
      </c>
    </row>
    <row r="564" spans="2:7" x14ac:dyDescent="0.25">
      <c r="B564" s="6">
        <v>561</v>
      </c>
      <c r="C564" s="2" t="s">
        <v>757</v>
      </c>
      <c r="D564" s="6">
        <v>38308</v>
      </c>
      <c r="E564" s="2">
        <f>ROUND(265749519/1577934421*D564,0)</f>
        <v>6452</v>
      </c>
      <c r="F564" s="2">
        <f>D564-E564</f>
        <v>31856</v>
      </c>
      <c r="G564" s="15">
        <v>43556</v>
      </c>
    </row>
    <row r="565" spans="2:7" x14ac:dyDescent="0.25">
      <c r="B565" s="6">
        <v>562</v>
      </c>
      <c r="C565" s="2" t="s">
        <v>758</v>
      </c>
      <c r="D565" s="6">
        <v>-2831</v>
      </c>
      <c r="E565" s="2">
        <v>0</v>
      </c>
      <c r="F565" s="2">
        <f>E565+D565</f>
        <v>-2831</v>
      </c>
      <c r="G565" s="15">
        <v>43556</v>
      </c>
    </row>
    <row r="566" spans="2:7" x14ac:dyDescent="0.25">
      <c r="B566" s="6">
        <v>563</v>
      </c>
      <c r="C566" s="2" t="s">
        <v>759</v>
      </c>
      <c r="D566" s="6">
        <v>-27649</v>
      </c>
      <c r="E566" s="2">
        <v>0</v>
      </c>
      <c r="F566" s="2">
        <f>E566+D566</f>
        <v>-27649</v>
      </c>
      <c r="G566" s="15">
        <v>43770</v>
      </c>
    </row>
    <row r="567" spans="2:7" x14ac:dyDescent="0.25">
      <c r="B567" s="6">
        <v>564</v>
      </c>
      <c r="C567" s="2" t="s">
        <v>760</v>
      </c>
      <c r="D567" s="6">
        <v>-9509</v>
      </c>
      <c r="E567" s="2">
        <v>0</v>
      </c>
      <c r="F567" s="2">
        <f>E567+D567</f>
        <v>-9509</v>
      </c>
      <c r="G567" s="15">
        <v>43556</v>
      </c>
    </row>
    <row r="568" spans="2:7" x14ac:dyDescent="0.25">
      <c r="B568" s="6">
        <v>565</v>
      </c>
      <c r="C568" s="2" t="s">
        <v>761</v>
      </c>
      <c r="D568" s="6">
        <v>-56752</v>
      </c>
      <c r="E568" s="2">
        <v>0</v>
      </c>
      <c r="F568" s="2">
        <f>E568+D568</f>
        <v>-56752</v>
      </c>
      <c r="G568" s="15">
        <v>43617</v>
      </c>
    </row>
    <row r="569" spans="2:7" x14ac:dyDescent="0.25">
      <c r="B569" s="6">
        <v>566</v>
      </c>
      <c r="C569" s="2" t="s">
        <v>762</v>
      </c>
      <c r="D569" s="6">
        <v>31323</v>
      </c>
      <c r="E569" s="2">
        <f>ROUND(265749519/1577934421*D569,0)</f>
        <v>5275</v>
      </c>
      <c r="F569" s="2">
        <f>D569-E569</f>
        <v>26048</v>
      </c>
      <c r="G569" s="15">
        <v>43770</v>
      </c>
    </row>
    <row r="570" spans="2:7" x14ac:dyDescent="0.25">
      <c r="B570" s="6">
        <v>567</v>
      </c>
      <c r="C570" s="2" t="s">
        <v>763</v>
      </c>
      <c r="D570" s="6">
        <v>401817</v>
      </c>
      <c r="E570" s="2">
        <f>ROUND(265749519/1577934421*D570,0)</f>
        <v>67672</v>
      </c>
      <c r="F570" s="2">
        <f>D570-E570</f>
        <v>334145</v>
      </c>
      <c r="G570" s="15">
        <v>43556</v>
      </c>
    </row>
    <row r="571" spans="2:7" x14ac:dyDescent="0.25">
      <c r="B571" s="6">
        <v>568</v>
      </c>
      <c r="C571" s="2" t="s">
        <v>764</v>
      </c>
      <c r="D571" s="6">
        <v>-51298</v>
      </c>
      <c r="E571" s="2">
        <v>0</v>
      </c>
      <c r="F571" s="2">
        <f>E571+D571</f>
        <v>-51298</v>
      </c>
      <c r="G571" s="15">
        <v>43831</v>
      </c>
    </row>
    <row r="572" spans="2:7" x14ac:dyDescent="0.25">
      <c r="B572" s="6">
        <v>569</v>
      </c>
      <c r="C572" s="2" t="s">
        <v>765</v>
      </c>
      <c r="D572" s="6">
        <v>-6482</v>
      </c>
      <c r="E572" s="2">
        <v>0</v>
      </c>
      <c r="F572" s="2">
        <f>E572+D572</f>
        <v>-6482</v>
      </c>
      <c r="G572" s="15">
        <v>43556</v>
      </c>
    </row>
    <row r="573" spans="2:7" x14ac:dyDescent="0.25">
      <c r="B573" s="6">
        <v>570</v>
      </c>
      <c r="C573" s="2" t="s">
        <v>766</v>
      </c>
      <c r="D573" s="6">
        <v>366520</v>
      </c>
      <c r="E573" s="2">
        <f>ROUND(265749519/1577934421*D573,0)</f>
        <v>61728</v>
      </c>
      <c r="F573" s="2">
        <f>D573-E573</f>
        <v>304792</v>
      </c>
      <c r="G573" s="15">
        <v>43770</v>
      </c>
    </row>
    <row r="574" spans="2:7" x14ac:dyDescent="0.25">
      <c r="B574" s="6">
        <v>571</v>
      </c>
      <c r="C574" s="2" t="s">
        <v>767</v>
      </c>
      <c r="D574" s="6">
        <v>1048151</v>
      </c>
      <c r="E574" s="2">
        <f>ROUND(265749519/1577934421*D574,0)</f>
        <v>176525</v>
      </c>
      <c r="F574" s="2">
        <f>D574-E574</f>
        <v>871626</v>
      </c>
      <c r="G574" s="15">
        <v>43770</v>
      </c>
    </row>
    <row r="575" spans="2:7" x14ac:dyDescent="0.25">
      <c r="B575" s="6">
        <v>572</v>
      </c>
      <c r="C575" s="2" t="s">
        <v>768</v>
      </c>
      <c r="D575" s="6">
        <v>1994364</v>
      </c>
      <c r="E575" s="2">
        <f>ROUND(265749519/1577934421*D575,0)</f>
        <v>335883</v>
      </c>
      <c r="F575" s="2">
        <f>D575-E575</f>
        <v>1658481</v>
      </c>
      <c r="G575" s="15">
        <v>43770</v>
      </c>
    </row>
    <row r="576" spans="2:7" x14ac:dyDescent="0.25">
      <c r="B576" s="6">
        <v>573</v>
      </c>
      <c r="C576" s="2" t="s">
        <v>769</v>
      </c>
      <c r="D576" s="6">
        <v>-9153</v>
      </c>
      <c r="E576" s="2">
        <v>0</v>
      </c>
      <c r="F576" s="2">
        <f>E576+D576</f>
        <v>-9153</v>
      </c>
      <c r="G576" s="15">
        <v>43770</v>
      </c>
    </row>
    <row r="577" spans="2:7" x14ac:dyDescent="0.25">
      <c r="B577" s="6">
        <v>574</v>
      </c>
      <c r="C577" s="2" t="s">
        <v>770</v>
      </c>
      <c r="D577" s="6">
        <v>-8006</v>
      </c>
      <c r="E577" s="2">
        <v>0</v>
      </c>
      <c r="F577" s="2">
        <f>E577+D577</f>
        <v>-8006</v>
      </c>
      <c r="G577" s="15">
        <v>43556</v>
      </c>
    </row>
    <row r="578" spans="2:7" x14ac:dyDescent="0.25">
      <c r="B578" s="6">
        <v>575</v>
      </c>
      <c r="C578" s="2" t="s">
        <v>202</v>
      </c>
      <c r="D578" s="6">
        <v>683791</v>
      </c>
      <c r="E578" s="2">
        <f>ROUND(265749519/1577934421*D578,0)</f>
        <v>115161</v>
      </c>
      <c r="F578" s="2">
        <f>D578-E578</f>
        <v>568630</v>
      </c>
      <c r="G578" s="15">
        <v>43739</v>
      </c>
    </row>
    <row r="579" spans="2:7" x14ac:dyDescent="0.25">
      <c r="B579" s="6">
        <v>576</v>
      </c>
      <c r="C579" s="2" t="s">
        <v>771</v>
      </c>
      <c r="D579" s="6">
        <v>1400</v>
      </c>
      <c r="E579" s="2">
        <f>ROUND(265749519/1577934421*D579,0)</f>
        <v>236</v>
      </c>
      <c r="F579" s="2">
        <f>D579-E579</f>
        <v>1164</v>
      </c>
      <c r="G579" s="15">
        <v>43678</v>
      </c>
    </row>
    <row r="580" spans="2:7" x14ac:dyDescent="0.25">
      <c r="B580" s="6">
        <v>577</v>
      </c>
      <c r="C580" s="2" t="s">
        <v>772</v>
      </c>
      <c r="D580" s="6">
        <v>0</v>
      </c>
      <c r="E580" s="2">
        <v>0</v>
      </c>
      <c r="F580" s="2">
        <f>E580+D580</f>
        <v>0</v>
      </c>
      <c r="G580" s="15">
        <v>43770</v>
      </c>
    </row>
    <row r="581" spans="2:7" x14ac:dyDescent="0.25">
      <c r="B581" s="6">
        <v>578</v>
      </c>
      <c r="C581" s="2" t="s">
        <v>773</v>
      </c>
      <c r="D581" s="6">
        <v>13282870</v>
      </c>
      <c r="E581" s="2">
        <f>ROUND(265749519/1577934421*D581,0)</f>
        <v>2237049</v>
      </c>
      <c r="F581" s="2">
        <f>D581-E581</f>
        <v>11045821</v>
      </c>
      <c r="G581" s="15">
        <v>43556</v>
      </c>
    </row>
    <row r="582" spans="2:7" x14ac:dyDescent="0.25">
      <c r="B582" s="6">
        <v>579</v>
      </c>
      <c r="C582" s="2" t="s">
        <v>773</v>
      </c>
      <c r="D582" s="6">
        <v>-1961478</v>
      </c>
      <c r="E582" s="2">
        <v>0</v>
      </c>
      <c r="F582" s="2">
        <f>E582+D582</f>
        <v>-1961478</v>
      </c>
      <c r="G582" s="15">
        <v>43586</v>
      </c>
    </row>
    <row r="583" spans="2:7" x14ac:dyDescent="0.25">
      <c r="B583" s="6">
        <v>580</v>
      </c>
      <c r="C583" s="2" t="s">
        <v>203</v>
      </c>
      <c r="D583" s="6">
        <v>15873</v>
      </c>
      <c r="E583" s="2">
        <f>ROUND(265749519/1577934421*D583,0)</f>
        <v>2673</v>
      </c>
      <c r="F583" s="2">
        <f>D583-E583</f>
        <v>13200</v>
      </c>
      <c r="G583" s="15">
        <v>43739</v>
      </c>
    </row>
    <row r="584" spans="2:7" x14ac:dyDescent="0.25">
      <c r="B584" s="6">
        <v>581</v>
      </c>
      <c r="C584" s="2" t="s">
        <v>774</v>
      </c>
      <c r="D584" s="6">
        <v>0</v>
      </c>
      <c r="E584" s="2">
        <v>0</v>
      </c>
      <c r="F584" s="2">
        <f>E584+D584</f>
        <v>0</v>
      </c>
      <c r="G584" s="15">
        <v>43770</v>
      </c>
    </row>
    <row r="585" spans="2:7" x14ac:dyDescent="0.25">
      <c r="B585" s="6">
        <v>582</v>
      </c>
      <c r="C585" s="2" t="s">
        <v>775</v>
      </c>
      <c r="D585" s="6">
        <v>303467</v>
      </c>
      <c r="E585" s="2">
        <f>ROUND(265749519/1577934421*D585,0)</f>
        <v>51109</v>
      </c>
      <c r="F585" s="2">
        <f>D585-E585</f>
        <v>252358</v>
      </c>
      <c r="G585" s="15">
        <v>43556</v>
      </c>
    </row>
    <row r="586" spans="2:7" x14ac:dyDescent="0.25">
      <c r="B586" s="6">
        <v>583</v>
      </c>
      <c r="C586" s="2" t="s">
        <v>776</v>
      </c>
      <c r="D586" s="6">
        <v>1171247</v>
      </c>
      <c r="E586" s="2">
        <f>ROUND(265749519/1577934421*D586,0)</f>
        <v>197257</v>
      </c>
      <c r="F586" s="2">
        <f>D586-E586</f>
        <v>973990</v>
      </c>
      <c r="G586" s="15">
        <v>43739</v>
      </c>
    </row>
    <row r="587" spans="2:7" x14ac:dyDescent="0.25">
      <c r="B587" s="6">
        <v>584</v>
      </c>
      <c r="C587" s="2" t="s">
        <v>777</v>
      </c>
      <c r="D587" s="6">
        <v>4807570</v>
      </c>
      <c r="E587" s="2">
        <f>ROUND(265749519/1577934421*D587,0)</f>
        <v>809672</v>
      </c>
      <c r="F587" s="2">
        <f>D587-E587</f>
        <v>3997898</v>
      </c>
      <c r="G587" s="15">
        <v>43556</v>
      </c>
    </row>
    <row r="588" spans="2:7" x14ac:dyDescent="0.25">
      <c r="B588" s="6">
        <v>585</v>
      </c>
      <c r="C588" s="2" t="s">
        <v>778</v>
      </c>
      <c r="D588" s="6">
        <v>1767458</v>
      </c>
      <c r="E588" s="2">
        <f>ROUND(265749519/1577934421*D588,0)</f>
        <v>297668</v>
      </c>
      <c r="F588" s="2">
        <f>D588-E588</f>
        <v>1469790</v>
      </c>
      <c r="G588" s="15">
        <v>43556</v>
      </c>
    </row>
    <row r="589" spans="2:7" x14ac:dyDescent="0.25">
      <c r="B589" s="6">
        <v>586</v>
      </c>
      <c r="C589" s="2" t="s">
        <v>779</v>
      </c>
      <c r="D589" s="6">
        <v>1307431</v>
      </c>
      <c r="E589" s="2">
        <f>ROUND(265749519/1577934421*D589,0)</f>
        <v>220192</v>
      </c>
      <c r="F589" s="2">
        <f>D589-E589</f>
        <v>1087239</v>
      </c>
      <c r="G589" s="15">
        <v>43556</v>
      </c>
    </row>
    <row r="590" spans="2:7" x14ac:dyDescent="0.25">
      <c r="B590" s="6">
        <v>587</v>
      </c>
      <c r="C590" s="2" t="s">
        <v>204</v>
      </c>
      <c r="D590" s="6">
        <v>-3861</v>
      </c>
      <c r="E590" s="2">
        <v>0</v>
      </c>
      <c r="F590" s="2">
        <f>E590+D590</f>
        <v>-3861</v>
      </c>
      <c r="G590" s="15">
        <v>43556</v>
      </c>
    </row>
    <row r="591" spans="2:7" x14ac:dyDescent="0.25">
      <c r="B591" s="6">
        <v>588</v>
      </c>
      <c r="C591" s="2" t="s">
        <v>780</v>
      </c>
      <c r="D591" s="6">
        <v>1173192</v>
      </c>
      <c r="E591" s="2">
        <f t="shared" ref="E591:E596" si="36">ROUND(265749519/1577934421*D591,0)</f>
        <v>197584</v>
      </c>
      <c r="F591" s="2">
        <f t="shared" ref="F591:F596" si="37">D591-E591</f>
        <v>975608</v>
      </c>
      <c r="G591" s="15">
        <v>43556</v>
      </c>
    </row>
    <row r="592" spans="2:7" x14ac:dyDescent="0.25">
      <c r="B592" s="6">
        <v>589</v>
      </c>
      <c r="C592" s="2" t="s">
        <v>263</v>
      </c>
      <c r="D592" s="6">
        <v>688322</v>
      </c>
      <c r="E592" s="2">
        <f t="shared" si="36"/>
        <v>115924</v>
      </c>
      <c r="F592" s="2">
        <f t="shared" si="37"/>
        <v>572398</v>
      </c>
      <c r="G592" s="15">
        <v>43586</v>
      </c>
    </row>
    <row r="593" spans="2:7" x14ac:dyDescent="0.25">
      <c r="B593" s="6">
        <v>590</v>
      </c>
      <c r="C593" s="2" t="s">
        <v>781</v>
      </c>
      <c r="D593" s="6">
        <v>4195845</v>
      </c>
      <c r="E593" s="2">
        <f t="shared" si="36"/>
        <v>706648</v>
      </c>
      <c r="F593" s="2">
        <f t="shared" si="37"/>
        <v>3489197</v>
      </c>
      <c r="G593" s="15">
        <v>43556</v>
      </c>
    </row>
    <row r="594" spans="2:7" x14ac:dyDescent="0.25">
      <c r="B594" s="6">
        <v>591</v>
      </c>
      <c r="C594" s="2" t="s">
        <v>782</v>
      </c>
      <c r="D594" s="6">
        <v>1309167</v>
      </c>
      <c r="E594" s="2">
        <f t="shared" si="36"/>
        <v>220485</v>
      </c>
      <c r="F594" s="2">
        <f t="shared" si="37"/>
        <v>1088682</v>
      </c>
      <c r="G594" s="15">
        <v>43556</v>
      </c>
    </row>
    <row r="595" spans="2:7" x14ac:dyDescent="0.25">
      <c r="B595" s="6">
        <v>592</v>
      </c>
      <c r="C595" s="2" t="s">
        <v>783</v>
      </c>
      <c r="D595" s="6">
        <v>1206948</v>
      </c>
      <c r="E595" s="2">
        <f t="shared" si="36"/>
        <v>203269</v>
      </c>
      <c r="F595" s="2">
        <f t="shared" si="37"/>
        <v>1003679</v>
      </c>
      <c r="G595" s="15">
        <v>43556</v>
      </c>
    </row>
    <row r="596" spans="2:7" x14ac:dyDescent="0.25">
      <c r="B596" s="6">
        <v>593</v>
      </c>
      <c r="C596" s="2" t="s">
        <v>784</v>
      </c>
      <c r="D596" s="6">
        <v>45033</v>
      </c>
      <c r="E596" s="2">
        <f t="shared" si="36"/>
        <v>7584</v>
      </c>
      <c r="F596" s="2">
        <f t="shared" si="37"/>
        <v>37449</v>
      </c>
      <c r="G596" s="15">
        <v>43556</v>
      </c>
    </row>
    <row r="597" spans="2:7" x14ac:dyDescent="0.25">
      <c r="B597" s="6">
        <v>594</v>
      </c>
      <c r="C597" s="2" t="s">
        <v>785</v>
      </c>
      <c r="D597" s="6">
        <v>-12712</v>
      </c>
      <c r="E597" s="2">
        <v>0</v>
      </c>
      <c r="F597" s="2">
        <f>E597+D597</f>
        <v>-12712</v>
      </c>
      <c r="G597" s="15">
        <v>43770</v>
      </c>
    </row>
    <row r="598" spans="2:7" x14ac:dyDescent="0.25">
      <c r="B598" s="6">
        <v>595</v>
      </c>
      <c r="C598" s="2" t="s">
        <v>786</v>
      </c>
      <c r="D598" s="6">
        <v>733967</v>
      </c>
      <c r="E598" s="2">
        <f t="shared" ref="E598:E605" si="38">ROUND(265749519/1577934421*D598,0)</f>
        <v>123612</v>
      </c>
      <c r="F598" s="2">
        <f t="shared" ref="F598:F605" si="39">D598-E598</f>
        <v>610355</v>
      </c>
      <c r="G598" s="15">
        <v>43556</v>
      </c>
    </row>
    <row r="599" spans="2:7" x14ac:dyDescent="0.25">
      <c r="B599" s="6">
        <v>596</v>
      </c>
      <c r="C599" s="2" t="s">
        <v>277</v>
      </c>
      <c r="D599" s="6">
        <v>2082331</v>
      </c>
      <c r="E599" s="2">
        <f t="shared" si="38"/>
        <v>350698</v>
      </c>
      <c r="F599" s="2">
        <f t="shared" si="39"/>
        <v>1731633</v>
      </c>
      <c r="G599" s="15">
        <v>43556</v>
      </c>
    </row>
    <row r="600" spans="2:7" x14ac:dyDescent="0.25">
      <c r="B600" s="6">
        <v>597</v>
      </c>
      <c r="C600" s="2" t="s">
        <v>205</v>
      </c>
      <c r="D600" s="6">
        <v>46962</v>
      </c>
      <c r="E600" s="2">
        <f t="shared" si="38"/>
        <v>7909</v>
      </c>
      <c r="F600" s="2">
        <f t="shared" si="39"/>
        <v>39053</v>
      </c>
      <c r="G600" s="15">
        <v>43770</v>
      </c>
    </row>
    <row r="601" spans="2:7" x14ac:dyDescent="0.25">
      <c r="B601" s="6">
        <v>598</v>
      </c>
      <c r="C601" s="2" t="s">
        <v>787</v>
      </c>
      <c r="D601" s="6">
        <v>14443743</v>
      </c>
      <c r="E601" s="2">
        <f t="shared" si="38"/>
        <v>2432558</v>
      </c>
      <c r="F601" s="2">
        <f t="shared" si="39"/>
        <v>12011185</v>
      </c>
      <c r="G601" s="15">
        <v>43586</v>
      </c>
    </row>
    <row r="602" spans="2:7" x14ac:dyDescent="0.25">
      <c r="B602" s="6">
        <v>599</v>
      </c>
      <c r="C602" s="2" t="s">
        <v>788</v>
      </c>
      <c r="D602" s="6">
        <v>1794596</v>
      </c>
      <c r="E602" s="2">
        <f t="shared" si="38"/>
        <v>302239</v>
      </c>
      <c r="F602" s="2">
        <f t="shared" si="39"/>
        <v>1492357</v>
      </c>
      <c r="G602" s="15">
        <v>43586</v>
      </c>
    </row>
    <row r="603" spans="2:7" x14ac:dyDescent="0.25">
      <c r="B603" s="6">
        <v>600</v>
      </c>
      <c r="C603" s="2" t="s">
        <v>789</v>
      </c>
      <c r="D603" s="6">
        <v>2097988</v>
      </c>
      <c r="E603" s="2">
        <f t="shared" si="38"/>
        <v>353335</v>
      </c>
      <c r="F603" s="2">
        <f t="shared" si="39"/>
        <v>1744653</v>
      </c>
      <c r="G603" s="15">
        <v>43586</v>
      </c>
    </row>
    <row r="604" spans="2:7" x14ac:dyDescent="0.25">
      <c r="B604" s="6">
        <v>601</v>
      </c>
      <c r="C604" s="2" t="s">
        <v>790</v>
      </c>
      <c r="D604" s="6">
        <v>156886</v>
      </c>
      <c r="E604" s="2">
        <f t="shared" si="38"/>
        <v>26422</v>
      </c>
      <c r="F604" s="2">
        <f t="shared" si="39"/>
        <v>130464</v>
      </c>
      <c r="G604" s="15">
        <v>44013</v>
      </c>
    </row>
    <row r="605" spans="2:7" x14ac:dyDescent="0.25">
      <c r="B605" s="6">
        <v>602</v>
      </c>
      <c r="C605" s="2" t="s">
        <v>791</v>
      </c>
      <c r="D605" s="6">
        <v>1117712</v>
      </c>
      <c r="E605" s="2">
        <f t="shared" si="38"/>
        <v>188241</v>
      </c>
      <c r="F605" s="2">
        <f t="shared" si="39"/>
        <v>929471</v>
      </c>
      <c r="G605" s="15">
        <v>43586</v>
      </c>
    </row>
    <row r="606" spans="2:7" x14ac:dyDescent="0.25">
      <c r="B606" s="6">
        <v>603</v>
      </c>
      <c r="C606" s="2" t="s">
        <v>792</v>
      </c>
      <c r="D606" s="6">
        <v>-52510</v>
      </c>
      <c r="E606" s="2">
        <v>0</v>
      </c>
      <c r="F606" s="2">
        <f>E606+D606</f>
        <v>-52510</v>
      </c>
      <c r="G606" s="15">
        <v>43586</v>
      </c>
    </row>
    <row r="607" spans="2:7" x14ac:dyDescent="0.25">
      <c r="B607" s="6">
        <v>604</v>
      </c>
      <c r="C607" s="2" t="s">
        <v>793</v>
      </c>
      <c r="D607" s="6">
        <v>52505</v>
      </c>
      <c r="E607" s="2">
        <f t="shared" ref="E607:E616" si="40">ROUND(265749519/1577934421*D607,0)</f>
        <v>8843</v>
      </c>
      <c r="F607" s="2">
        <f t="shared" ref="F607:F616" si="41">D607-E607</f>
        <v>43662</v>
      </c>
      <c r="G607" s="15">
        <v>43586</v>
      </c>
    </row>
    <row r="608" spans="2:7" x14ac:dyDescent="0.25">
      <c r="B608" s="6">
        <v>605</v>
      </c>
      <c r="C608" s="2" t="s">
        <v>794</v>
      </c>
      <c r="D608" s="6">
        <v>1327795</v>
      </c>
      <c r="E608" s="2">
        <f t="shared" si="40"/>
        <v>223622</v>
      </c>
      <c r="F608" s="2">
        <f t="shared" si="41"/>
        <v>1104173</v>
      </c>
      <c r="G608" s="15">
        <v>43617</v>
      </c>
    </row>
    <row r="609" spans="2:7" x14ac:dyDescent="0.25">
      <c r="B609" s="6">
        <v>606</v>
      </c>
      <c r="C609" s="2" t="s">
        <v>270</v>
      </c>
      <c r="D609" s="6">
        <v>6203399</v>
      </c>
      <c r="E609" s="2">
        <f t="shared" si="40"/>
        <v>1044752</v>
      </c>
      <c r="F609" s="2">
        <f t="shared" si="41"/>
        <v>5158647</v>
      </c>
      <c r="G609" s="15">
        <v>43617</v>
      </c>
    </row>
    <row r="610" spans="2:7" x14ac:dyDescent="0.25">
      <c r="B610" s="6">
        <v>607</v>
      </c>
      <c r="C610" s="2" t="s">
        <v>206</v>
      </c>
      <c r="D610" s="6">
        <v>3932197</v>
      </c>
      <c r="E610" s="2">
        <f t="shared" si="40"/>
        <v>662245</v>
      </c>
      <c r="F610" s="2">
        <f t="shared" si="41"/>
        <v>3269952</v>
      </c>
      <c r="G610" s="15">
        <v>43709</v>
      </c>
    </row>
    <row r="611" spans="2:7" x14ac:dyDescent="0.25">
      <c r="B611" s="6">
        <v>608</v>
      </c>
      <c r="C611" s="2" t="s">
        <v>795</v>
      </c>
      <c r="D611" s="6">
        <v>1813511</v>
      </c>
      <c r="E611" s="2">
        <f t="shared" si="40"/>
        <v>305424</v>
      </c>
      <c r="F611" s="2">
        <f t="shared" si="41"/>
        <v>1508087</v>
      </c>
      <c r="G611" s="15">
        <v>43617</v>
      </c>
    </row>
    <row r="612" spans="2:7" x14ac:dyDescent="0.25">
      <c r="B612" s="6">
        <v>609</v>
      </c>
      <c r="C612" s="2" t="s">
        <v>796</v>
      </c>
      <c r="D612" s="6">
        <v>2792814</v>
      </c>
      <c r="E612" s="2">
        <f t="shared" si="40"/>
        <v>470355</v>
      </c>
      <c r="F612" s="2">
        <f t="shared" si="41"/>
        <v>2322459</v>
      </c>
      <c r="G612" s="15">
        <v>43313</v>
      </c>
    </row>
    <row r="613" spans="2:7" x14ac:dyDescent="0.25">
      <c r="B613" s="6">
        <v>610</v>
      </c>
      <c r="C613" s="2" t="s">
        <v>797</v>
      </c>
      <c r="D613" s="6">
        <v>802095</v>
      </c>
      <c r="E613" s="2">
        <f t="shared" si="40"/>
        <v>135086</v>
      </c>
      <c r="F613" s="2">
        <f t="shared" si="41"/>
        <v>667009</v>
      </c>
      <c r="G613" s="15">
        <v>43770</v>
      </c>
    </row>
    <row r="614" spans="2:7" x14ac:dyDescent="0.25">
      <c r="B614" s="6">
        <v>611</v>
      </c>
      <c r="C614" s="2" t="s">
        <v>798</v>
      </c>
      <c r="D614" s="6">
        <v>1193350</v>
      </c>
      <c r="E614" s="2">
        <f t="shared" si="40"/>
        <v>200979</v>
      </c>
      <c r="F614" s="2">
        <f t="shared" si="41"/>
        <v>992371</v>
      </c>
      <c r="G614" s="15">
        <v>43739</v>
      </c>
    </row>
    <row r="615" spans="2:7" x14ac:dyDescent="0.25">
      <c r="B615" s="6">
        <v>612</v>
      </c>
      <c r="C615" s="2" t="s">
        <v>799</v>
      </c>
      <c r="D615" s="6">
        <v>3454</v>
      </c>
      <c r="E615" s="2">
        <f t="shared" si="40"/>
        <v>582</v>
      </c>
      <c r="F615" s="2">
        <f t="shared" si="41"/>
        <v>2872</v>
      </c>
      <c r="G615" s="15">
        <v>43770</v>
      </c>
    </row>
    <row r="616" spans="2:7" x14ac:dyDescent="0.25">
      <c r="B616" s="6">
        <v>613</v>
      </c>
      <c r="C616" s="2" t="s">
        <v>800</v>
      </c>
      <c r="D616" s="6">
        <v>1114383</v>
      </c>
      <c r="E616" s="2">
        <f t="shared" si="40"/>
        <v>187680</v>
      </c>
      <c r="F616" s="2">
        <f t="shared" si="41"/>
        <v>926703</v>
      </c>
      <c r="G616" s="15">
        <v>43770</v>
      </c>
    </row>
    <row r="617" spans="2:7" x14ac:dyDescent="0.25">
      <c r="B617" s="6">
        <v>614</v>
      </c>
      <c r="C617" s="2" t="s">
        <v>207</v>
      </c>
      <c r="D617" s="6">
        <v>-5965</v>
      </c>
      <c r="E617" s="2">
        <v>0</v>
      </c>
      <c r="F617" s="2">
        <f>E617+D617</f>
        <v>-5965</v>
      </c>
      <c r="G617" s="15">
        <v>43556</v>
      </c>
    </row>
    <row r="618" spans="2:7" x14ac:dyDescent="0.25">
      <c r="B618" s="6">
        <v>615</v>
      </c>
      <c r="C618" s="2" t="s">
        <v>208</v>
      </c>
      <c r="D618" s="6">
        <v>421509</v>
      </c>
      <c r="E618" s="2">
        <f t="shared" ref="E618:E636" si="42">ROUND(265749519/1577934421*D618,0)</f>
        <v>70989</v>
      </c>
      <c r="F618" s="2">
        <f t="shared" ref="F618:F636" si="43">D618-E618</f>
        <v>350520</v>
      </c>
      <c r="G618" s="15">
        <v>43770</v>
      </c>
    </row>
    <row r="619" spans="2:7" x14ac:dyDescent="0.25">
      <c r="B619" s="6">
        <v>616</v>
      </c>
      <c r="C619" s="2" t="s">
        <v>801</v>
      </c>
      <c r="D619" s="6">
        <v>2517134</v>
      </c>
      <c r="E619" s="2">
        <f t="shared" si="42"/>
        <v>423926</v>
      </c>
      <c r="F619" s="2">
        <f t="shared" si="43"/>
        <v>2093208</v>
      </c>
      <c r="G619" s="15">
        <v>43739</v>
      </c>
    </row>
    <row r="620" spans="2:7" x14ac:dyDescent="0.25">
      <c r="B620" s="6">
        <v>617</v>
      </c>
      <c r="C620" s="2" t="s">
        <v>209</v>
      </c>
      <c r="D620" s="6">
        <v>390710</v>
      </c>
      <c r="E620" s="2">
        <f t="shared" si="42"/>
        <v>65802</v>
      </c>
      <c r="F620" s="2">
        <f t="shared" si="43"/>
        <v>324908</v>
      </c>
      <c r="G620" s="15">
        <v>43739</v>
      </c>
    </row>
    <row r="621" spans="2:7" x14ac:dyDescent="0.25">
      <c r="B621" s="6">
        <v>618</v>
      </c>
      <c r="C621" s="2" t="s">
        <v>802</v>
      </c>
      <c r="D621" s="6">
        <v>417499</v>
      </c>
      <c r="E621" s="2">
        <f t="shared" si="42"/>
        <v>70314</v>
      </c>
      <c r="F621" s="2">
        <f t="shared" si="43"/>
        <v>347185</v>
      </c>
      <c r="G621" s="15">
        <v>43770</v>
      </c>
    </row>
    <row r="622" spans="2:7" x14ac:dyDescent="0.25">
      <c r="B622" s="6">
        <v>619</v>
      </c>
      <c r="C622" s="2" t="s">
        <v>803</v>
      </c>
      <c r="D622" s="6">
        <v>417499</v>
      </c>
      <c r="E622" s="2">
        <f t="shared" si="42"/>
        <v>70314</v>
      </c>
      <c r="F622" s="2">
        <f t="shared" si="43"/>
        <v>347185</v>
      </c>
      <c r="G622" s="15">
        <v>43739</v>
      </c>
    </row>
    <row r="623" spans="2:7" x14ac:dyDescent="0.25">
      <c r="B623" s="6">
        <v>620</v>
      </c>
      <c r="C623" s="2" t="s">
        <v>804</v>
      </c>
      <c r="D623" s="6">
        <v>433689</v>
      </c>
      <c r="E623" s="2">
        <f t="shared" si="42"/>
        <v>73040</v>
      </c>
      <c r="F623" s="2">
        <f t="shared" si="43"/>
        <v>360649</v>
      </c>
      <c r="G623" s="15">
        <v>43739</v>
      </c>
    </row>
    <row r="624" spans="2:7" x14ac:dyDescent="0.25">
      <c r="B624" s="6">
        <v>621</v>
      </c>
      <c r="C624" s="2" t="s">
        <v>805</v>
      </c>
      <c r="D624" s="6">
        <v>411814</v>
      </c>
      <c r="E624" s="2">
        <f t="shared" si="42"/>
        <v>69356</v>
      </c>
      <c r="F624" s="2">
        <f t="shared" si="43"/>
        <v>342458</v>
      </c>
      <c r="G624" s="15">
        <v>43770</v>
      </c>
    </row>
    <row r="625" spans="2:7" x14ac:dyDescent="0.25">
      <c r="B625" s="6">
        <v>622</v>
      </c>
      <c r="C625" s="2" t="s">
        <v>264</v>
      </c>
      <c r="D625" s="6">
        <v>3596397</v>
      </c>
      <c r="E625" s="2">
        <f t="shared" si="42"/>
        <v>605691</v>
      </c>
      <c r="F625" s="2">
        <f t="shared" si="43"/>
        <v>2990706</v>
      </c>
      <c r="G625" s="15">
        <v>43739</v>
      </c>
    </row>
    <row r="626" spans="2:7" x14ac:dyDescent="0.25">
      <c r="B626" s="6">
        <v>623</v>
      </c>
      <c r="C626" s="2" t="s">
        <v>806</v>
      </c>
      <c r="D626" s="6">
        <v>1025010</v>
      </c>
      <c r="E626" s="2">
        <f t="shared" si="42"/>
        <v>172628</v>
      </c>
      <c r="F626" s="2">
        <f t="shared" si="43"/>
        <v>852382</v>
      </c>
      <c r="G626" s="15">
        <v>43739</v>
      </c>
    </row>
    <row r="627" spans="2:7" x14ac:dyDescent="0.25">
      <c r="B627" s="6">
        <v>624</v>
      </c>
      <c r="C627" s="2" t="s">
        <v>807</v>
      </c>
      <c r="D627" s="6">
        <v>4921929</v>
      </c>
      <c r="E627" s="2">
        <f t="shared" si="42"/>
        <v>828932</v>
      </c>
      <c r="F627" s="2">
        <f t="shared" si="43"/>
        <v>4092997</v>
      </c>
      <c r="G627" s="15">
        <v>43770</v>
      </c>
    </row>
    <row r="628" spans="2:7" x14ac:dyDescent="0.25">
      <c r="B628" s="6">
        <v>625</v>
      </c>
      <c r="C628" s="2" t="s">
        <v>808</v>
      </c>
      <c r="D628" s="6">
        <v>3872671</v>
      </c>
      <c r="E628" s="2">
        <f t="shared" si="42"/>
        <v>652220</v>
      </c>
      <c r="F628" s="2">
        <f t="shared" si="43"/>
        <v>3220451</v>
      </c>
      <c r="G628" s="15">
        <v>43770</v>
      </c>
    </row>
    <row r="629" spans="2:7" x14ac:dyDescent="0.25">
      <c r="B629" s="6">
        <v>626</v>
      </c>
      <c r="C629" s="2" t="s">
        <v>809</v>
      </c>
      <c r="D629" s="6">
        <v>2036432</v>
      </c>
      <c r="E629" s="2">
        <f t="shared" si="42"/>
        <v>342968</v>
      </c>
      <c r="F629" s="2">
        <f t="shared" si="43"/>
        <v>1693464</v>
      </c>
      <c r="G629" s="15">
        <v>43770</v>
      </c>
    </row>
    <row r="630" spans="2:7" x14ac:dyDescent="0.25">
      <c r="B630" s="6">
        <v>627</v>
      </c>
      <c r="C630" s="2" t="s">
        <v>810</v>
      </c>
      <c r="D630" s="6">
        <v>3063</v>
      </c>
      <c r="E630" s="2">
        <f t="shared" si="42"/>
        <v>516</v>
      </c>
      <c r="F630" s="2">
        <f t="shared" si="43"/>
        <v>2547</v>
      </c>
      <c r="G630" s="15">
        <v>43586</v>
      </c>
    </row>
    <row r="631" spans="2:7" x14ac:dyDescent="0.25">
      <c r="B631" s="6">
        <v>628</v>
      </c>
      <c r="C631" s="2" t="s">
        <v>278</v>
      </c>
      <c r="D631" s="6">
        <v>496212</v>
      </c>
      <c r="E631" s="2">
        <f t="shared" si="42"/>
        <v>83570</v>
      </c>
      <c r="F631" s="2">
        <f t="shared" si="43"/>
        <v>412642</v>
      </c>
      <c r="G631" s="15">
        <v>43586</v>
      </c>
    </row>
    <row r="632" spans="2:7" x14ac:dyDescent="0.25">
      <c r="B632" s="6">
        <v>629</v>
      </c>
      <c r="C632" s="2" t="s">
        <v>811</v>
      </c>
      <c r="D632" s="6">
        <v>5614733</v>
      </c>
      <c r="E632" s="2">
        <f t="shared" si="42"/>
        <v>945611</v>
      </c>
      <c r="F632" s="2">
        <f t="shared" si="43"/>
        <v>4669122</v>
      </c>
      <c r="G632" s="15">
        <v>43770</v>
      </c>
    </row>
    <row r="633" spans="2:7" x14ac:dyDescent="0.25">
      <c r="B633" s="6">
        <v>630</v>
      </c>
      <c r="C633" s="2" t="s">
        <v>812</v>
      </c>
      <c r="D633" s="6">
        <v>435287</v>
      </c>
      <c r="E633" s="2">
        <f t="shared" si="42"/>
        <v>73309</v>
      </c>
      <c r="F633" s="2">
        <f t="shared" si="43"/>
        <v>361978</v>
      </c>
      <c r="G633" s="15">
        <v>43556</v>
      </c>
    </row>
    <row r="634" spans="2:7" x14ac:dyDescent="0.25">
      <c r="B634" s="6">
        <v>631</v>
      </c>
      <c r="C634" s="2" t="s">
        <v>813</v>
      </c>
      <c r="D634" s="6">
        <v>129408</v>
      </c>
      <c r="E634" s="2">
        <f t="shared" si="42"/>
        <v>21794</v>
      </c>
      <c r="F634" s="2">
        <f t="shared" si="43"/>
        <v>107614</v>
      </c>
      <c r="G634" s="15">
        <v>43770</v>
      </c>
    </row>
    <row r="635" spans="2:7" x14ac:dyDescent="0.25">
      <c r="B635" s="6">
        <v>632</v>
      </c>
      <c r="C635" s="2" t="s">
        <v>814</v>
      </c>
      <c r="D635" s="6">
        <v>118639</v>
      </c>
      <c r="E635" s="2">
        <f t="shared" si="42"/>
        <v>19981</v>
      </c>
      <c r="F635" s="2">
        <f t="shared" si="43"/>
        <v>98658</v>
      </c>
      <c r="G635" s="15">
        <v>43770</v>
      </c>
    </row>
    <row r="636" spans="2:7" x14ac:dyDescent="0.25">
      <c r="B636" s="6">
        <v>633</v>
      </c>
      <c r="C636" s="2" t="s">
        <v>815</v>
      </c>
      <c r="D636" s="6">
        <v>96586</v>
      </c>
      <c r="E636" s="2">
        <f t="shared" si="42"/>
        <v>16267</v>
      </c>
      <c r="F636" s="2">
        <f t="shared" si="43"/>
        <v>80319</v>
      </c>
      <c r="G636" s="15">
        <v>43770</v>
      </c>
    </row>
    <row r="637" spans="2:7" x14ac:dyDescent="0.25">
      <c r="B637" s="6">
        <v>634</v>
      </c>
      <c r="C637" s="2" t="s">
        <v>816</v>
      </c>
      <c r="D637" s="6">
        <v>-1355</v>
      </c>
      <c r="E637" s="2">
        <v>0</v>
      </c>
      <c r="F637" s="2">
        <f>E637+D637</f>
        <v>-1355</v>
      </c>
      <c r="G637" s="15">
        <v>43862</v>
      </c>
    </row>
    <row r="638" spans="2:7" x14ac:dyDescent="0.25">
      <c r="B638" s="6">
        <v>635</v>
      </c>
      <c r="C638" s="2" t="s">
        <v>817</v>
      </c>
      <c r="D638" s="6">
        <v>-502853</v>
      </c>
      <c r="E638" s="2">
        <v>0</v>
      </c>
      <c r="F638" s="2">
        <f>E638+D638</f>
        <v>-502853</v>
      </c>
      <c r="G638" s="15">
        <v>43862</v>
      </c>
    </row>
    <row r="639" spans="2:7" x14ac:dyDescent="0.25">
      <c r="B639" s="6">
        <v>636</v>
      </c>
      <c r="C639" s="2" t="s">
        <v>818</v>
      </c>
      <c r="D639" s="6">
        <v>3069189</v>
      </c>
      <c r="E639" s="2">
        <f t="shared" ref="E639:E648" si="44">ROUND(265749519/1577934421*D639,0)</f>
        <v>516901</v>
      </c>
      <c r="F639" s="2">
        <f t="shared" ref="F639:F648" si="45">D639-E639</f>
        <v>2552288</v>
      </c>
      <c r="G639" s="15">
        <v>43770</v>
      </c>
    </row>
    <row r="640" spans="2:7" x14ac:dyDescent="0.25">
      <c r="B640" s="6">
        <v>637</v>
      </c>
      <c r="C640" s="2" t="s">
        <v>819</v>
      </c>
      <c r="D640" s="6">
        <v>5633245</v>
      </c>
      <c r="E640" s="2">
        <f t="shared" si="44"/>
        <v>948729</v>
      </c>
      <c r="F640" s="2">
        <f t="shared" si="45"/>
        <v>4684516</v>
      </c>
      <c r="G640" s="15">
        <v>43770</v>
      </c>
    </row>
    <row r="641" spans="2:7" x14ac:dyDescent="0.25">
      <c r="B641" s="6">
        <v>638</v>
      </c>
      <c r="C641" s="2" t="s">
        <v>272</v>
      </c>
      <c r="D641" s="6">
        <v>13680388</v>
      </c>
      <c r="E641" s="2">
        <f t="shared" si="44"/>
        <v>2303997</v>
      </c>
      <c r="F641" s="2">
        <f t="shared" si="45"/>
        <v>11376391</v>
      </c>
      <c r="G641" s="15">
        <v>43770</v>
      </c>
    </row>
    <row r="642" spans="2:7" x14ac:dyDescent="0.25">
      <c r="B642" s="6">
        <v>639</v>
      </c>
      <c r="C642" s="2" t="s">
        <v>269</v>
      </c>
      <c r="D642" s="6">
        <v>3153994</v>
      </c>
      <c r="E642" s="2">
        <f t="shared" si="44"/>
        <v>531183</v>
      </c>
      <c r="F642" s="2">
        <f t="shared" si="45"/>
        <v>2622811</v>
      </c>
      <c r="G642" s="15">
        <v>43770</v>
      </c>
    </row>
    <row r="643" spans="2:7" x14ac:dyDescent="0.25">
      <c r="B643" s="6">
        <v>640</v>
      </c>
      <c r="C643" s="2" t="s">
        <v>265</v>
      </c>
      <c r="D643" s="6">
        <v>13891804</v>
      </c>
      <c r="E643" s="2">
        <f t="shared" si="44"/>
        <v>2339603</v>
      </c>
      <c r="F643" s="2">
        <f t="shared" si="45"/>
        <v>11552201</v>
      </c>
      <c r="G643" s="15">
        <v>43770</v>
      </c>
    </row>
    <row r="644" spans="2:7" x14ac:dyDescent="0.25">
      <c r="B644" s="6">
        <v>641</v>
      </c>
      <c r="C644" s="2" t="s">
        <v>820</v>
      </c>
      <c r="D644" s="6">
        <v>10621968</v>
      </c>
      <c r="E644" s="2">
        <f t="shared" si="44"/>
        <v>1788910</v>
      </c>
      <c r="F644" s="2">
        <f t="shared" si="45"/>
        <v>8833058</v>
      </c>
      <c r="G644" s="15">
        <v>44013</v>
      </c>
    </row>
    <row r="645" spans="2:7" x14ac:dyDescent="0.25">
      <c r="B645" s="6">
        <v>642</v>
      </c>
      <c r="C645" s="2" t="s">
        <v>821</v>
      </c>
      <c r="D645" s="6">
        <v>13746397</v>
      </c>
      <c r="E645" s="2">
        <f t="shared" si="44"/>
        <v>2315114</v>
      </c>
      <c r="F645" s="2">
        <f t="shared" si="45"/>
        <v>11431283</v>
      </c>
      <c r="G645" s="15">
        <v>43770</v>
      </c>
    </row>
    <row r="646" spans="2:7" x14ac:dyDescent="0.25">
      <c r="B646" s="6">
        <v>643</v>
      </c>
      <c r="C646" s="2" t="s">
        <v>822</v>
      </c>
      <c r="D646" s="6">
        <v>14638629</v>
      </c>
      <c r="E646" s="2">
        <f t="shared" si="44"/>
        <v>2465380</v>
      </c>
      <c r="F646" s="2">
        <f t="shared" si="45"/>
        <v>12173249</v>
      </c>
      <c r="G646" s="15">
        <v>43556</v>
      </c>
    </row>
    <row r="647" spans="2:7" x14ac:dyDescent="0.25">
      <c r="B647" s="6">
        <v>644</v>
      </c>
      <c r="C647" s="2" t="s">
        <v>823</v>
      </c>
      <c r="D647" s="6">
        <v>446742</v>
      </c>
      <c r="E647" s="2">
        <f t="shared" si="44"/>
        <v>75239</v>
      </c>
      <c r="F647" s="2">
        <f t="shared" si="45"/>
        <v>371503</v>
      </c>
      <c r="G647" s="15">
        <v>43770</v>
      </c>
    </row>
    <row r="648" spans="2:7" x14ac:dyDescent="0.25">
      <c r="B648" s="6">
        <v>645</v>
      </c>
      <c r="C648" s="2" t="s">
        <v>210</v>
      </c>
      <c r="D648" s="6">
        <v>504904</v>
      </c>
      <c r="E648" s="2">
        <f t="shared" si="44"/>
        <v>85034</v>
      </c>
      <c r="F648" s="2">
        <f t="shared" si="45"/>
        <v>419870</v>
      </c>
      <c r="G648" s="15">
        <v>43556</v>
      </c>
    </row>
    <row r="649" spans="2:7" x14ac:dyDescent="0.25">
      <c r="B649" s="6">
        <v>646</v>
      </c>
      <c r="C649" s="2" t="s">
        <v>211</v>
      </c>
      <c r="D649" s="6">
        <v>-176419</v>
      </c>
      <c r="E649" s="2">
        <v>0</v>
      </c>
      <c r="F649" s="2">
        <f>E649+D649</f>
        <v>-176419</v>
      </c>
      <c r="G649" s="15">
        <v>43739</v>
      </c>
    </row>
    <row r="650" spans="2:7" x14ac:dyDescent="0.25">
      <c r="B650" s="6">
        <v>647</v>
      </c>
      <c r="C650" s="2" t="s">
        <v>212</v>
      </c>
      <c r="D650" s="6">
        <v>11784867</v>
      </c>
      <c r="E650" s="2">
        <f t="shared" ref="E650:E681" si="46">ROUND(265749519/1577934421*D650,0)</f>
        <v>1984761</v>
      </c>
      <c r="F650" s="2">
        <f t="shared" ref="F650:F681" si="47">D650-E650</f>
        <v>9800106</v>
      </c>
      <c r="G650" s="15">
        <v>43586</v>
      </c>
    </row>
    <row r="651" spans="2:7" x14ac:dyDescent="0.25">
      <c r="B651" s="6">
        <v>648</v>
      </c>
      <c r="C651" s="2" t="s">
        <v>213</v>
      </c>
      <c r="D651" s="6">
        <v>38336</v>
      </c>
      <c r="E651" s="2">
        <f t="shared" si="46"/>
        <v>6456</v>
      </c>
      <c r="F651" s="2">
        <f t="shared" si="47"/>
        <v>31880</v>
      </c>
      <c r="G651" s="15">
        <v>43556</v>
      </c>
    </row>
    <row r="652" spans="2:7" x14ac:dyDescent="0.25">
      <c r="B652" s="6">
        <v>649</v>
      </c>
      <c r="C652" s="2" t="s">
        <v>267</v>
      </c>
      <c r="D652" s="6">
        <v>252851</v>
      </c>
      <c r="E652" s="2">
        <f t="shared" si="46"/>
        <v>42584</v>
      </c>
      <c r="F652" s="2">
        <f t="shared" si="47"/>
        <v>210267</v>
      </c>
      <c r="G652" s="15">
        <v>43556</v>
      </c>
    </row>
    <row r="653" spans="2:7" x14ac:dyDescent="0.25">
      <c r="B653" s="6">
        <v>650</v>
      </c>
      <c r="C653" s="2" t="s">
        <v>214</v>
      </c>
      <c r="D653" s="6">
        <v>449803</v>
      </c>
      <c r="E653" s="2">
        <f t="shared" si="46"/>
        <v>75754</v>
      </c>
      <c r="F653" s="2">
        <f t="shared" si="47"/>
        <v>374049</v>
      </c>
      <c r="G653" s="15">
        <v>43556</v>
      </c>
    </row>
    <row r="654" spans="2:7" x14ac:dyDescent="0.25">
      <c r="B654" s="6">
        <v>651</v>
      </c>
      <c r="C654" s="2" t="s">
        <v>215</v>
      </c>
      <c r="D654" s="6">
        <v>654379</v>
      </c>
      <c r="E654" s="2">
        <f t="shared" si="46"/>
        <v>110208</v>
      </c>
      <c r="F654" s="2">
        <f t="shared" si="47"/>
        <v>544171</v>
      </c>
      <c r="G654" s="15">
        <v>43556</v>
      </c>
    </row>
    <row r="655" spans="2:7" x14ac:dyDescent="0.25">
      <c r="B655" s="6">
        <v>652</v>
      </c>
      <c r="C655" s="2" t="s">
        <v>275</v>
      </c>
      <c r="D655" s="6">
        <v>506470</v>
      </c>
      <c r="E655" s="2">
        <f t="shared" si="46"/>
        <v>85298</v>
      </c>
      <c r="F655" s="2">
        <f t="shared" si="47"/>
        <v>421172</v>
      </c>
      <c r="G655" s="15">
        <v>43556</v>
      </c>
    </row>
    <row r="656" spans="2:7" x14ac:dyDescent="0.25">
      <c r="B656" s="6">
        <v>653</v>
      </c>
      <c r="C656" s="2" t="s">
        <v>824</v>
      </c>
      <c r="D656" s="6">
        <v>464200</v>
      </c>
      <c r="E656" s="2">
        <f t="shared" si="46"/>
        <v>78179</v>
      </c>
      <c r="F656" s="2">
        <f t="shared" si="47"/>
        <v>386021</v>
      </c>
      <c r="G656" s="15">
        <v>43556</v>
      </c>
    </row>
    <row r="657" spans="2:7" x14ac:dyDescent="0.25">
      <c r="B657" s="6">
        <v>654</v>
      </c>
      <c r="C657" s="2" t="s">
        <v>825</v>
      </c>
      <c r="D657" s="6">
        <v>1854945</v>
      </c>
      <c r="E657" s="2">
        <f t="shared" si="46"/>
        <v>312403</v>
      </c>
      <c r="F657" s="2">
        <f t="shared" si="47"/>
        <v>1542542</v>
      </c>
      <c r="G657" s="15">
        <v>43556</v>
      </c>
    </row>
    <row r="658" spans="2:7" x14ac:dyDescent="0.25">
      <c r="B658" s="6">
        <v>655</v>
      </c>
      <c r="C658" s="2" t="s">
        <v>826</v>
      </c>
      <c r="D658" s="6">
        <v>418806</v>
      </c>
      <c r="E658" s="2">
        <f t="shared" si="46"/>
        <v>70534</v>
      </c>
      <c r="F658" s="2">
        <f t="shared" si="47"/>
        <v>348272</v>
      </c>
      <c r="G658" s="15">
        <v>43556</v>
      </c>
    </row>
    <row r="659" spans="2:7" x14ac:dyDescent="0.25">
      <c r="B659" s="6">
        <v>656</v>
      </c>
      <c r="C659" s="2" t="s">
        <v>827</v>
      </c>
      <c r="D659" s="6">
        <v>1008201</v>
      </c>
      <c r="E659" s="2">
        <f t="shared" si="46"/>
        <v>169797</v>
      </c>
      <c r="F659" s="2">
        <f t="shared" si="47"/>
        <v>838404</v>
      </c>
      <c r="G659" s="15">
        <v>43617</v>
      </c>
    </row>
    <row r="660" spans="2:7" x14ac:dyDescent="0.25">
      <c r="B660" s="6">
        <v>657</v>
      </c>
      <c r="C660" s="2" t="s">
        <v>828</v>
      </c>
      <c r="D660" s="6">
        <v>1729298</v>
      </c>
      <c r="E660" s="2">
        <f t="shared" si="46"/>
        <v>291242</v>
      </c>
      <c r="F660" s="2">
        <f t="shared" si="47"/>
        <v>1438056</v>
      </c>
      <c r="G660" s="15">
        <v>43739</v>
      </c>
    </row>
    <row r="661" spans="2:7" x14ac:dyDescent="0.25">
      <c r="B661" s="6">
        <v>658</v>
      </c>
      <c r="C661" s="2" t="s">
        <v>829</v>
      </c>
      <c r="D661" s="6">
        <v>1203502</v>
      </c>
      <c r="E661" s="2">
        <f t="shared" si="46"/>
        <v>202689</v>
      </c>
      <c r="F661" s="2">
        <f t="shared" si="47"/>
        <v>1000813</v>
      </c>
      <c r="G661" s="15">
        <v>43556</v>
      </c>
    </row>
    <row r="662" spans="2:7" x14ac:dyDescent="0.25">
      <c r="B662" s="6">
        <v>659</v>
      </c>
      <c r="C662" s="2" t="s">
        <v>830</v>
      </c>
      <c r="D662" s="6">
        <v>2112734</v>
      </c>
      <c r="E662" s="2">
        <f t="shared" si="46"/>
        <v>355818</v>
      </c>
      <c r="F662" s="2">
        <f t="shared" si="47"/>
        <v>1756916</v>
      </c>
      <c r="G662" s="15">
        <v>43617</v>
      </c>
    </row>
    <row r="663" spans="2:7" x14ac:dyDescent="0.25">
      <c r="B663" s="6">
        <v>660</v>
      </c>
      <c r="C663" s="2" t="s">
        <v>831</v>
      </c>
      <c r="D663" s="6">
        <v>2891622</v>
      </c>
      <c r="E663" s="2">
        <f t="shared" si="46"/>
        <v>486996</v>
      </c>
      <c r="F663" s="2">
        <f t="shared" si="47"/>
        <v>2404626</v>
      </c>
      <c r="G663" s="15">
        <v>43556</v>
      </c>
    </row>
    <row r="664" spans="2:7" x14ac:dyDescent="0.25">
      <c r="B664" s="6">
        <v>661</v>
      </c>
      <c r="C664" s="2" t="s">
        <v>262</v>
      </c>
      <c r="D664" s="6">
        <v>1075075</v>
      </c>
      <c r="E664" s="2">
        <f t="shared" si="46"/>
        <v>181060</v>
      </c>
      <c r="F664" s="2">
        <f t="shared" si="47"/>
        <v>894015</v>
      </c>
      <c r="G664" s="15">
        <v>43739</v>
      </c>
    </row>
    <row r="665" spans="2:7" x14ac:dyDescent="0.25">
      <c r="B665" s="6">
        <v>662</v>
      </c>
      <c r="C665" s="2" t="s">
        <v>216</v>
      </c>
      <c r="D665" s="6">
        <v>924475</v>
      </c>
      <c r="E665" s="2">
        <f t="shared" si="46"/>
        <v>155696</v>
      </c>
      <c r="F665" s="2">
        <f t="shared" si="47"/>
        <v>768779</v>
      </c>
      <c r="G665" s="15">
        <v>43647</v>
      </c>
    </row>
    <row r="666" spans="2:7" x14ac:dyDescent="0.25">
      <c r="B666" s="6">
        <v>663</v>
      </c>
      <c r="C666" s="2" t="s">
        <v>217</v>
      </c>
      <c r="D666" s="6">
        <v>617558</v>
      </c>
      <c r="E666" s="2">
        <f t="shared" si="46"/>
        <v>104007</v>
      </c>
      <c r="F666" s="2">
        <f t="shared" si="47"/>
        <v>513551</v>
      </c>
      <c r="G666" s="15">
        <v>43770</v>
      </c>
    </row>
    <row r="667" spans="2:7" x14ac:dyDescent="0.25">
      <c r="B667" s="6">
        <v>664</v>
      </c>
      <c r="C667" s="2" t="s">
        <v>832</v>
      </c>
      <c r="D667" s="6">
        <v>143578</v>
      </c>
      <c r="E667" s="2">
        <f t="shared" si="46"/>
        <v>24181</v>
      </c>
      <c r="F667" s="2">
        <f t="shared" si="47"/>
        <v>119397</v>
      </c>
      <c r="G667" s="15">
        <v>43556</v>
      </c>
    </row>
    <row r="668" spans="2:7" x14ac:dyDescent="0.25">
      <c r="B668" s="6">
        <v>665</v>
      </c>
      <c r="C668" s="2" t="s">
        <v>833</v>
      </c>
      <c r="D668" s="6">
        <v>1683441</v>
      </c>
      <c r="E668" s="2">
        <f t="shared" si="46"/>
        <v>283519</v>
      </c>
      <c r="F668" s="2">
        <f t="shared" si="47"/>
        <v>1399922</v>
      </c>
      <c r="G668" s="15">
        <v>43586</v>
      </c>
    </row>
    <row r="669" spans="2:7" x14ac:dyDescent="0.25">
      <c r="B669" s="6">
        <v>666</v>
      </c>
      <c r="C669" s="2" t="s">
        <v>218</v>
      </c>
      <c r="D669" s="6">
        <v>17784</v>
      </c>
      <c r="E669" s="2">
        <f t="shared" si="46"/>
        <v>2995</v>
      </c>
      <c r="F669" s="2">
        <f t="shared" si="47"/>
        <v>14789</v>
      </c>
      <c r="G669" s="15">
        <v>43586</v>
      </c>
    </row>
    <row r="670" spans="2:7" x14ac:dyDescent="0.25">
      <c r="B670" s="6">
        <v>667</v>
      </c>
      <c r="C670" s="2" t="s">
        <v>834</v>
      </c>
      <c r="D670" s="6">
        <v>1091409</v>
      </c>
      <c r="E670" s="2">
        <f t="shared" si="46"/>
        <v>183811</v>
      </c>
      <c r="F670" s="2">
        <f t="shared" si="47"/>
        <v>907598</v>
      </c>
      <c r="G670" s="15">
        <v>43586</v>
      </c>
    </row>
    <row r="671" spans="2:7" x14ac:dyDescent="0.25">
      <c r="B671" s="6">
        <v>668</v>
      </c>
      <c r="C671" s="2" t="s">
        <v>835</v>
      </c>
      <c r="D671" s="6">
        <v>2994963</v>
      </c>
      <c r="E671" s="2">
        <f t="shared" si="46"/>
        <v>504400</v>
      </c>
      <c r="F671" s="2">
        <f t="shared" si="47"/>
        <v>2490563</v>
      </c>
      <c r="G671" s="15">
        <v>43586</v>
      </c>
    </row>
    <row r="672" spans="2:7" x14ac:dyDescent="0.25">
      <c r="B672" s="6">
        <v>669</v>
      </c>
      <c r="C672" s="2" t="s">
        <v>836</v>
      </c>
      <c r="D672" s="6">
        <v>128221</v>
      </c>
      <c r="E672" s="2">
        <f t="shared" si="46"/>
        <v>21594</v>
      </c>
      <c r="F672" s="2">
        <f t="shared" si="47"/>
        <v>106627</v>
      </c>
      <c r="G672" s="15">
        <v>43586</v>
      </c>
    </row>
    <row r="673" spans="2:7" x14ac:dyDescent="0.25">
      <c r="B673" s="6">
        <v>670</v>
      </c>
      <c r="C673" s="2" t="s">
        <v>219</v>
      </c>
      <c r="D673" s="6">
        <v>1649243</v>
      </c>
      <c r="E673" s="2">
        <f t="shared" si="46"/>
        <v>277759</v>
      </c>
      <c r="F673" s="2">
        <f t="shared" si="47"/>
        <v>1371484</v>
      </c>
      <c r="G673" s="15">
        <v>43313</v>
      </c>
    </row>
    <row r="674" spans="2:7" x14ac:dyDescent="0.25">
      <c r="B674" s="6">
        <v>671</v>
      </c>
      <c r="C674" s="2" t="s">
        <v>837</v>
      </c>
      <c r="D674" s="6">
        <v>1267316</v>
      </c>
      <c r="E674" s="2">
        <f t="shared" si="46"/>
        <v>213436</v>
      </c>
      <c r="F674" s="2">
        <f t="shared" si="47"/>
        <v>1053880</v>
      </c>
      <c r="G674" s="15">
        <v>43800</v>
      </c>
    </row>
    <row r="675" spans="2:7" x14ac:dyDescent="0.25">
      <c r="B675" s="6">
        <v>672</v>
      </c>
      <c r="C675" s="2" t="s">
        <v>698</v>
      </c>
      <c r="D675" s="6">
        <v>4347971</v>
      </c>
      <c r="E675" s="2">
        <f t="shared" si="46"/>
        <v>732268</v>
      </c>
      <c r="F675" s="2">
        <f t="shared" si="47"/>
        <v>3615703</v>
      </c>
      <c r="G675" s="15">
        <v>44013</v>
      </c>
    </row>
    <row r="676" spans="2:7" x14ac:dyDescent="0.25">
      <c r="B676" s="6">
        <v>673</v>
      </c>
      <c r="C676" s="2" t="s">
        <v>220</v>
      </c>
      <c r="D676" s="6">
        <v>1621030</v>
      </c>
      <c r="E676" s="2">
        <f t="shared" si="46"/>
        <v>273008</v>
      </c>
      <c r="F676" s="2">
        <f t="shared" si="47"/>
        <v>1348022</v>
      </c>
      <c r="G676" s="15">
        <v>43739</v>
      </c>
    </row>
    <row r="677" spans="2:7" x14ac:dyDescent="0.25">
      <c r="B677" s="6">
        <v>674</v>
      </c>
      <c r="C677" s="2" t="s">
        <v>221</v>
      </c>
      <c r="D677" s="6">
        <v>17528791</v>
      </c>
      <c r="E677" s="2">
        <f t="shared" si="46"/>
        <v>2952130</v>
      </c>
      <c r="F677" s="2">
        <f t="shared" si="47"/>
        <v>14576661</v>
      </c>
      <c r="G677" s="15">
        <v>43739</v>
      </c>
    </row>
    <row r="678" spans="2:7" x14ac:dyDescent="0.25">
      <c r="B678" s="6">
        <v>675</v>
      </c>
      <c r="C678" s="2" t="s">
        <v>838</v>
      </c>
      <c r="D678" s="6">
        <v>14803277</v>
      </c>
      <c r="E678" s="2">
        <f t="shared" si="46"/>
        <v>2493110</v>
      </c>
      <c r="F678" s="2">
        <f t="shared" si="47"/>
        <v>12310167</v>
      </c>
      <c r="G678" s="15">
        <v>43739</v>
      </c>
    </row>
    <row r="679" spans="2:7" x14ac:dyDescent="0.25">
      <c r="B679" s="6">
        <v>676</v>
      </c>
      <c r="C679" s="2" t="s">
        <v>274</v>
      </c>
      <c r="D679" s="6">
        <v>9094030</v>
      </c>
      <c r="E679" s="2">
        <f t="shared" si="46"/>
        <v>1531581</v>
      </c>
      <c r="F679" s="2">
        <f t="shared" si="47"/>
        <v>7562449</v>
      </c>
      <c r="G679" s="15">
        <v>43556</v>
      </c>
    </row>
    <row r="680" spans="2:7" x14ac:dyDescent="0.25">
      <c r="B680" s="6">
        <v>677</v>
      </c>
      <c r="C680" s="2" t="s">
        <v>839</v>
      </c>
      <c r="D680" s="6">
        <v>13867099</v>
      </c>
      <c r="E680" s="2">
        <f t="shared" si="46"/>
        <v>2335442</v>
      </c>
      <c r="F680" s="2">
        <f t="shared" si="47"/>
        <v>11531657</v>
      </c>
      <c r="G680" s="15">
        <v>43739</v>
      </c>
    </row>
    <row r="681" spans="2:7" x14ac:dyDescent="0.25">
      <c r="B681" s="6">
        <v>678</v>
      </c>
      <c r="C681" s="2" t="s">
        <v>840</v>
      </c>
      <c r="D681" s="6">
        <v>527418</v>
      </c>
      <c r="E681" s="2">
        <f t="shared" si="46"/>
        <v>88826</v>
      </c>
      <c r="F681" s="2">
        <f t="shared" si="47"/>
        <v>438592</v>
      </c>
      <c r="G681" s="15">
        <v>43556</v>
      </c>
    </row>
    <row r="682" spans="2:7" x14ac:dyDescent="0.25">
      <c r="B682" s="6">
        <v>679</v>
      </c>
      <c r="C682" s="2" t="s">
        <v>841</v>
      </c>
      <c r="D682" s="6">
        <v>3890685</v>
      </c>
      <c r="E682" s="2">
        <f t="shared" ref="E682:E698" si="48">ROUND(265749519/1577934421*D682,0)</f>
        <v>655254</v>
      </c>
      <c r="F682" s="2">
        <f t="shared" ref="F682:F698" si="49">D682-E682</f>
        <v>3235431</v>
      </c>
      <c r="G682" s="15">
        <v>44013</v>
      </c>
    </row>
    <row r="683" spans="2:7" x14ac:dyDescent="0.25">
      <c r="B683" s="6">
        <v>680</v>
      </c>
      <c r="C683" s="2" t="s">
        <v>842</v>
      </c>
      <c r="D683" s="6">
        <v>201654</v>
      </c>
      <c r="E683" s="2">
        <f t="shared" si="48"/>
        <v>33962</v>
      </c>
      <c r="F683" s="2">
        <f t="shared" si="49"/>
        <v>167692</v>
      </c>
      <c r="G683" s="15">
        <v>43739</v>
      </c>
    </row>
    <row r="684" spans="2:7" x14ac:dyDescent="0.25">
      <c r="B684" s="6">
        <v>681</v>
      </c>
      <c r="C684" s="2" t="s">
        <v>843</v>
      </c>
      <c r="D684" s="6">
        <v>5129181</v>
      </c>
      <c r="E684" s="2">
        <f t="shared" si="48"/>
        <v>863837</v>
      </c>
      <c r="F684" s="2">
        <f t="shared" si="49"/>
        <v>4265344</v>
      </c>
      <c r="G684" s="15">
        <v>44013</v>
      </c>
    </row>
    <row r="685" spans="2:7" x14ac:dyDescent="0.25">
      <c r="B685" s="6">
        <v>682</v>
      </c>
      <c r="C685" s="2" t="s">
        <v>222</v>
      </c>
      <c r="D685" s="6">
        <v>1509438</v>
      </c>
      <c r="E685" s="2">
        <f t="shared" si="48"/>
        <v>254214</v>
      </c>
      <c r="F685" s="2">
        <f t="shared" si="49"/>
        <v>1255224</v>
      </c>
      <c r="G685" s="15">
        <v>43739</v>
      </c>
    </row>
    <row r="686" spans="2:7" x14ac:dyDescent="0.25">
      <c r="B686" s="6">
        <v>683</v>
      </c>
      <c r="C686" s="2" t="s">
        <v>223</v>
      </c>
      <c r="D686" s="6">
        <v>171031</v>
      </c>
      <c r="E686" s="2">
        <f t="shared" si="48"/>
        <v>28804</v>
      </c>
      <c r="F686" s="2">
        <f t="shared" si="49"/>
        <v>142227</v>
      </c>
      <c r="G686" s="15">
        <v>43739</v>
      </c>
    </row>
    <row r="687" spans="2:7" x14ac:dyDescent="0.25">
      <c r="B687" s="6">
        <v>684</v>
      </c>
      <c r="C687" s="2" t="s">
        <v>224</v>
      </c>
      <c r="D687" s="6">
        <v>14382876</v>
      </c>
      <c r="E687" s="2">
        <f t="shared" si="48"/>
        <v>2422307</v>
      </c>
      <c r="F687" s="2">
        <f t="shared" si="49"/>
        <v>11960569</v>
      </c>
      <c r="G687" s="15">
        <v>43739</v>
      </c>
    </row>
    <row r="688" spans="2:7" x14ac:dyDescent="0.25">
      <c r="B688" s="6">
        <v>685</v>
      </c>
      <c r="C688" s="2" t="s">
        <v>224</v>
      </c>
      <c r="D688" s="6">
        <v>22316102</v>
      </c>
      <c r="E688" s="2">
        <f t="shared" si="48"/>
        <v>3758390</v>
      </c>
      <c r="F688" s="2">
        <f t="shared" si="49"/>
        <v>18557712</v>
      </c>
      <c r="G688" s="15">
        <v>43739</v>
      </c>
    </row>
    <row r="689" spans="2:7" x14ac:dyDescent="0.25">
      <c r="B689" s="6">
        <v>686</v>
      </c>
      <c r="C689" s="2" t="s">
        <v>224</v>
      </c>
      <c r="D689" s="6">
        <v>402650</v>
      </c>
      <c r="E689" s="2">
        <f t="shared" si="48"/>
        <v>67813</v>
      </c>
      <c r="F689" s="2">
        <f t="shared" si="49"/>
        <v>334837</v>
      </c>
      <c r="G689" s="15">
        <v>43556</v>
      </c>
    </row>
    <row r="690" spans="2:7" x14ac:dyDescent="0.25">
      <c r="B690" s="6">
        <v>687</v>
      </c>
      <c r="C690" s="2" t="s">
        <v>844</v>
      </c>
      <c r="D690" s="6">
        <v>8220306</v>
      </c>
      <c r="E690" s="2">
        <f t="shared" si="48"/>
        <v>1384432</v>
      </c>
      <c r="F690" s="2">
        <f t="shared" si="49"/>
        <v>6835874</v>
      </c>
      <c r="G690" s="15">
        <v>43770</v>
      </c>
    </row>
    <row r="691" spans="2:7" x14ac:dyDescent="0.25">
      <c r="B691" s="6">
        <v>688</v>
      </c>
      <c r="C691" s="2" t="s">
        <v>845</v>
      </c>
      <c r="D691" s="6">
        <v>359462</v>
      </c>
      <c r="E691" s="2">
        <f t="shared" si="48"/>
        <v>60539</v>
      </c>
      <c r="F691" s="2">
        <f t="shared" si="49"/>
        <v>298923</v>
      </c>
      <c r="G691" s="15">
        <v>43770</v>
      </c>
    </row>
    <row r="692" spans="2:7" x14ac:dyDescent="0.25">
      <c r="B692" s="6">
        <v>689</v>
      </c>
      <c r="C692" s="2" t="s">
        <v>846</v>
      </c>
      <c r="D692" s="6">
        <v>128013</v>
      </c>
      <c r="E692" s="2">
        <f t="shared" si="48"/>
        <v>21559</v>
      </c>
      <c r="F692" s="2">
        <f t="shared" si="49"/>
        <v>106454</v>
      </c>
      <c r="G692" s="15">
        <v>43770</v>
      </c>
    </row>
    <row r="693" spans="2:7" x14ac:dyDescent="0.25">
      <c r="B693" s="6">
        <v>690</v>
      </c>
      <c r="C693" s="2" t="s">
        <v>847</v>
      </c>
      <c r="D693" s="6">
        <v>20000</v>
      </c>
      <c r="E693" s="2">
        <f t="shared" si="48"/>
        <v>3368</v>
      </c>
      <c r="F693" s="2">
        <f t="shared" si="49"/>
        <v>16632</v>
      </c>
      <c r="G693" s="15">
        <v>43770</v>
      </c>
    </row>
    <row r="694" spans="2:7" x14ac:dyDescent="0.25">
      <c r="B694" s="6">
        <v>691</v>
      </c>
      <c r="C694" s="2" t="s">
        <v>848</v>
      </c>
      <c r="D694" s="6">
        <v>77046</v>
      </c>
      <c r="E694" s="2">
        <f t="shared" si="48"/>
        <v>12976</v>
      </c>
      <c r="F694" s="2">
        <f t="shared" si="49"/>
        <v>64070</v>
      </c>
      <c r="G694" s="15">
        <v>43556</v>
      </c>
    </row>
    <row r="695" spans="2:7" x14ac:dyDescent="0.25">
      <c r="B695" s="6">
        <v>692</v>
      </c>
      <c r="C695" s="2" t="s">
        <v>225</v>
      </c>
      <c r="D695" s="6">
        <v>7804</v>
      </c>
      <c r="E695" s="2">
        <f t="shared" si="48"/>
        <v>1314</v>
      </c>
      <c r="F695" s="2">
        <f t="shared" si="49"/>
        <v>6490</v>
      </c>
      <c r="G695" s="15">
        <v>43556</v>
      </c>
    </row>
    <row r="696" spans="2:7" x14ac:dyDescent="0.25">
      <c r="B696" s="6">
        <v>693</v>
      </c>
      <c r="C696" s="2" t="s">
        <v>226</v>
      </c>
      <c r="D696" s="6">
        <v>138640</v>
      </c>
      <c r="E696" s="2">
        <f t="shared" si="48"/>
        <v>23349</v>
      </c>
      <c r="F696" s="2">
        <f t="shared" si="49"/>
        <v>115291</v>
      </c>
      <c r="G696" s="15">
        <v>43586</v>
      </c>
    </row>
    <row r="697" spans="2:7" x14ac:dyDescent="0.25">
      <c r="B697" s="6">
        <v>694</v>
      </c>
      <c r="C697" s="2" t="s">
        <v>227</v>
      </c>
      <c r="D697" s="6">
        <v>56011</v>
      </c>
      <c r="E697" s="2">
        <f t="shared" si="48"/>
        <v>9433</v>
      </c>
      <c r="F697" s="2">
        <f t="shared" si="49"/>
        <v>46578</v>
      </c>
      <c r="G697" s="15">
        <v>43586</v>
      </c>
    </row>
    <row r="698" spans="2:7" x14ac:dyDescent="0.25">
      <c r="B698" s="6">
        <v>695</v>
      </c>
      <c r="C698" s="2" t="s">
        <v>849</v>
      </c>
      <c r="D698" s="6">
        <v>455445</v>
      </c>
      <c r="E698" s="2">
        <f t="shared" si="48"/>
        <v>76704</v>
      </c>
      <c r="F698" s="2">
        <f t="shared" si="49"/>
        <v>378741</v>
      </c>
      <c r="G698" s="15">
        <v>43770</v>
      </c>
    </row>
    <row r="699" spans="2:7" x14ac:dyDescent="0.25">
      <c r="B699" s="6">
        <v>696</v>
      </c>
      <c r="C699" s="2" t="s">
        <v>850</v>
      </c>
      <c r="D699" s="6">
        <v>-12476</v>
      </c>
      <c r="E699" s="2">
        <v>0</v>
      </c>
      <c r="F699" s="2">
        <f>E699+D699</f>
        <v>-12476</v>
      </c>
      <c r="G699" s="15">
        <v>43556</v>
      </c>
    </row>
    <row r="700" spans="2:7" x14ac:dyDescent="0.25">
      <c r="B700" s="6">
        <v>697</v>
      </c>
      <c r="C700" s="2" t="s">
        <v>228</v>
      </c>
      <c r="D700" s="6">
        <v>6556</v>
      </c>
      <c r="E700" s="2">
        <f t="shared" ref="E700:E719" si="50">ROUND(265749519/1577934421*D700,0)</f>
        <v>1104</v>
      </c>
      <c r="F700" s="2">
        <f t="shared" ref="F700:F719" si="51">D700-E700</f>
        <v>5452</v>
      </c>
      <c r="G700" s="15">
        <v>43770</v>
      </c>
    </row>
    <row r="701" spans="2:7" x14ac:dyDescent="0.25">
      <c r="B701" s="6">
        <v>698</v>
      </c>
      <c r="C701" s="2" t="s">
        <v>851</v>
      </c>
      <c r="D701" s="6">
        <v>4356247</v>
      </c>
      <c r="E701" s="2">
        <f t="shared" si="50"/>
        <v>733662</v>
      </c>
      <c r="F701" s="2">
        <f t="shared" si="51"/>
        <v>3622585</v>
      </c>
      <c r="G701" s="15">
        <v>43770</v>
      </c>
    </row>
    <row r="702" spans="2:7" x14ac:dyDescent="0.25">
      <c r="B702" s="6">
        <v>699</v>
      </c>
      <c r="C702" s="2" t="s">
        <v>229</v>
      </c>
      <c r="D702" s="6">
        <v>13668675</v>
      </c>
      <c r="E702" s="2">
        <f t="shared" si="50"/>
        <v>2302025</v>
      </c>
      <c r="F702" s="2">
        <f t="shared" si="51"/>
        <v>11366650</v>
      </c>
      <c r="G702" s="15">
        <v>43770</v>
      </c>
    </row>
    <row r="703" spans="2:7" x14ac:dyDescent="0.25">
      <c r="B703" s="6">
        <v>700</v>
      </c>
      <c r="C703" s="2" t="s">
        <v>852</v>
      </c>
      <c r="D703" s="6">
        <v>64981</v>
      </c>
      <c r="E703" s="2">
        <f t="shared" si="50"/>
        <v>10944</v>
      </c>
      <c r="F703" s="2">
        <f t="shared" si="51"/>
        <v>54037</v>
      </c>
      <c r="G703" s="15">
        <v>43770</v>
      </c>
    </row>
    <row r="704" spans="2:7" x14ac:dyDescent="0.25">
      <c r="B704" s="6">
        <v>701</v>
      </c>
      <c r="C704" s="2" t="s">
        <v>230</v>
      </c>
      <c r="D704" s="6">
        <v>1448229</v>
      </c>
      <c r="E704" s="2">
        <f t="shared" si="50"/>
        <v>243905</v>
      </c>
      <c r="F704" s="2">
        <f t="shared" si="51"/>
        <v>1204324</v>
      </c>
      <c r="G704" s="15">
        <v>43770</v>
      </c>
    </row>
    <row r="705" spans="2:7" x14ac:dyDescent="0.25">
      <c r="B705" s="6">
        <v>702</v>
      </c>
      <c r="C705" s="2" t="s">
        <v>266</v>
      </c>
      <c r="D705" s="6">
        <v>2880827</v>
      </c>
      <c r="E705" s="2">
        <f t="shared" si="50"/>
        <v>485178</v>
      </c>
      <c r="F705" s="2">
        <f t="shared" si="51"/>
        <v>2395649</v>
      </c>
      <c r="G705" s="15">
        <v>43770</v>
      </c>
    </row>
    <row r="706" spans="2:7" x14ac:dyDescent="0.25">
      <c r="B706" s="6">
        <v>703</v>
      </c>
      <c r="C706" s="2" t="s">
        <v>273</v>
      </c>
      <c r="D706" s="6">
        <v>492884</v>
      </c>
      <c r="E706" s="2">
        <f t="shared" si="50"/>
        <v>83010</v>
      </c>
      <c r="F706" s="2">
        <f t="shared" si="51"/>
        <v>409874</v>
      </c>
      <c r="G706" s="15">
        <v>43770</v>
      </c>
    </row>
    <row r="707" spans="2:7" x14ac:dyDescent="0.25">
      <c r="B707" s="6">
        <v>704</v>
      </c>
      <c r="C707" s="2" t="s">
        <v>853</v>
      </c>
      <c r="D707" s="6">
        <v>36586</v>
      </c>
      <c r="E707" s="2">
        <f t="shared" si="50"/>
        <v>6162</v>
      </c>
      <c r="F707" s="2">
        <f t="shared" si="51"/>
        <v>30424</v>
      </c>
      <c r="G707" s="15">
        <v>43862</v>
      </c>
    </row>
    <row r="708" spans="2:7" x14ac:dyDescent="0.25">
      <c r="B708" s="6">
        <v>705</v>
      </c>
      <c r="C708" s="2" t="s">
        <v>271</v>
      </c>
      <c r="D708" s="6">
        <v>296978</v>
      </c>
      <c r="E708" s="2">
        <f t="shared" si="50"/>
        <v>50016</v>
      </c>
      <c r="F708" s="2">
        <f t="shared" si="51"/>
        <v>246962</v>
      </c>
      <c r="G708" s="15">
        <v>43556</v>
      </c>
    </row>
    <row r="709" spans="2:7" x14ac:dyDescent="0.25">
      <c r="B709" s="6">
        <v>706</v>
      </c>
      <c r="C709" s="2" t="s">
        <v>276</v>
      </c>
      <c r="D709" s="6">
        <v>3225866</v>
      </c>
      <c r="E709" s="2">
        <f t="shared" si="50"/>
        <v>543288</v>
      </c>
      <c r="F709" s="2">
        <f t="shared" si="51"/>
        <v>2682578</v>
      </c>
      <c r="G709" s="15">
        <v>43862</v>
      </c>
    </row>
    <row r="710" spans="2:7" x14ac:dyDescent="0.25">
      <c r="B710" s="6">
        <v>707</v>
      </c>
      <c r="C710" s="2" t="s">
        <v>854</v>
      </c>
      <c r="D710" s="6">
        <v>16226</v>
      </c>
      <c r="E710" s="2">
        <f t="shared" si="50"/>
        <v>2733</v>
      </c>
      <c r="F710" s="2">
        <f t="shared" si="51"/>
        <v>13493</v>
      </c>
      <c r="G710" s="15">
        <v>43556</v>
      </c>
    </row>
    <row r="711" spans="2:7" x14ac:dyDescent="0.25">
      <c r="B711" s="6">
        <v>708</v>
      </c>
      <c r="C711" s="2" t="s">
        <v>231</v>
      </c>
      <c r="D711" s="6">
        <v>453253</v>
      </c>
      <c r="E711" s="2">
        <f t="shared" si="50"/>
        <v>76335</v>
      </c>
      <c r="F711" s="2">
        <f t="shared" si="51"/>
        <v>376918</v>
      </c>
      <c r="G711" s="15">
        <v>43556</v>
      </c>
    </row>
    <row r="712" spans="2:7" x14ac:dyDescent="0.25">
      <c r="B712" s="6">
        <v>709</v>
      </c>
      <c r="C712" s="2" t="s">
        <v>232</v>
      </c>
      <c r="D712" s="6">
        <v>485295</v>
      </c>
      <c r="E712" s="2">
        <f t="shared" si="50"/>
        <v>81731</v>
      </c>
      <c r="F712" s="2">
        <f t="shared" si="51"/>
        <v>403564</v>
      </c>
      <c r="G712" s="15">
        <v>43556</v>
      </c>
    </row>
    <row r="713" spans="2:7" x14ac:dyDescent="0.25">
      <c r="B713" s="6">
        <v>710</v>
      </c>
      <c r="C713" s="2" t="s">
        <v>233</v>
      </c>
      <c r="D713" s="6">
        <v>476334</v>
      </c>
      <c r="E713" s="2">
        <f t="shared" si="50"/>
        <v>80222</v>
      </c>
      <c r="F713" s="2">
        <f t="shared" si="51"/>
        <v>396112</v>
      </c>
      <c r="G713" s="15">
        <v>43556</v>
      </c>
    </row>
    <row r="714" spans="2:7" x14ac:dyDescent="0.25">
      <c r="B714" s="6">
        <v>711</v>
      </c>
      <c r="C714" s="2" t="s">
        <v>855</v>
      </c>
      <c r="D714" s="6">
        <v>455343</v>
      </c>
      <c r="E714" s="2">
        <f t="shared" si="50"/>
        <v>76687</v>
      </c>
      <c r="F714" s="2">
        <f t="shared" si="51"/>
        <v>378656</v>
      </c>
      <c r="G714" s="15">
        <v>43556</v>
      </c>
    </row>
    <row r="715" spans="2:7" x14ac:dyDescent="0.25">
      <c r="B715" s="6">
        <v>712</v>
      </c>
      <c r="C715" s="2" t="s">
        <v>234</v>
      </c>
      <c r="D715" s="6">
        <v>219346</v>
      </c>
      <c r="E715" s="2">
        <f t="shared" si="50"/>
        <v>36941</v>
      </c>
      <c r="F715" s="2">
        <f t="shared" si="51"/>
        <v>182405</v>
      </c>
      <c r="G715" s="15">
        <v>43556</v>
      </c>
    </row>
    <row r="716" spans="2:7" x14ac:dyDescent="0.25">
      <c r="B716" s="6">
        <v>713</v>
      </c>
      <c r="C716" s="2" t="s">
        <v>235</v>
      </c>
      <c r="D716" s="6">
        <v>441629</v>
      </c>
      <c r="E716" s="2">
        <f t="shared" si="50"/>
        <v>74377</v>
      </c>
      <c r="F716" s="2">
        <f t="shared" si="51"/>
        <v>367252</v>
      </c>
      <c r="G716" s="15">
        <v>43556</v>
      </c>
    </row>
    <row r="717" spans="2:7" x14ac:dyDescent="0.25">
      <c r="B717" s="6">
        <v>714</v>
      </c>
      <c r="C717" s="2" t="s">
        <v>236</v>
      </c>
      <c r="D717" s="6">
        <v>275107</v>
      </c>
      <c r="E717" s="2">
        <f t="shared" si="50"/>
        <v>46332</v>
      </c>
      <c r="F717" s="2">
        <f t="shared" si="51"/>
        <v>228775</v>
      </c>
      <c r="G717" s="15">
        <v>43556</v>
      </c>
    </row>
    <row r="718" spans="2:7" x14ac:dyDescent="0.25">
      <c r="B718" s="6">
        <v>715</v>
      </c>
      <c r="C718" s="2" t="s">
        <v>237</v>
      </c>
      <c r="D718" s="6">
        <v>231071</v>
      </c>
      <c r="E718" s="2">
        <f t="shared" si="50"/>
        <v>38916</v>
      </c>
      <c r="F718" s="2">
        <f t="shared" si="51"/>
        <v>192155</v>
      </c>
      <c r="G718" s="15">
        <v>43556</v>
      </c>
    </row>
    <row r="719" spans="2:7" x14ac:dyDescent="0.25">
      <c r="B719" s="6">
        <v>716</v>
      </c>
      <c r="C719" s="2" t="s">
        <v>268</v>
      </c>
      <c r="D719" s="6">
        <v>359631</v>
      </c>
      <c r="E719" s="2">
        <f t="shared" si="50"/>
        <v>60568</v>
      </c>
      <c r="F719" s="2">
        <f t="shared" si="51"/>
        <v>299063</v>
      </c>
      <c r="G719" s="15">
        <v>43556</v>
      </c>
    </row>
    <row r="720" spans="2:7" x14ac:dyDescent="0.25">
      <c r="B720" s="6">
        <v>717</v>
      </c>
      <c r="C720" s="2" t="s">
        <v>856</v>
      </c>
      <c r="D720" s="6">
        <v>-3602</v>
      </c>
      <c r="E720" s="2">
        <v>0</v>
      </c>
      <c r="F720" s="2">
        <f>E720+D720</f>
        <v>-3602</v>
      </c>
      <c r="G720" s="15">
        <v>43586</v>
      </c>
    </row>
    <row r="721" spans="2:7" x14ac:dyDescent="0.25">
      <c r="B721" s="6">
        <v>718</v>
      </c>
      <c r="C721" s="2" t="s">
        <v>857</v>
      </c>
      <c r="D721" s="6">
        <v>1750</v>
      </c>
      <c r="E721" s="2">
        <f>ROUND(265749519/1577934421*D721,0)</f>
        <v>295</v>
      </c>
      <c r="F721" s="2">
        <f>D721-E721</f>
        <v>1455</v>
      </c>
      <c r="G721" s="15">
        <v>43739</v>
      </c>
    </row>
    <row r="722" spans="2:7" x14ac:dyDescent="0.25">
      <c r="B722" s="6">
        <v>719</v>
      </c>
      <c r="C722" s="2" t="s">
        <v>858</v>
      </c>
      <c r="D722" s="6">
        <v>-17755</v>
      </c>
      <c r="E722" s="2">
        <v>0</v>
      </c>
      <c r="F722" s="2">
        <f>E722+D722</f>
        <v>-17755</v>
      </c>
      <c r="G722" s="15">
        <v>43862</v>
      </c>
    </row>
    <row r="723" spans="2:7" x14ac:dyDescent="0.25">
      <c r="B723" s="6">
        <v>720</v>
      </c>
      <c r="C723" s="2" t="s">
        <v>279</v>
      </c>
      <c r="D723" s="6">
        <v>2543200</v>
      </c>
      <c r="E723" s="2">
        <f>ROUND(265749519/1577934421*D723,0)</f>
        <v>428316</v>
      </c>
      <c r="F723" s="2">
        <f>D723-E723</f>
        <v>2114884</v>
      </c>
      <c r="G723" s="15">
        <v>43556</v>
      </c>
    </row>
    <row r="724" spans="2:7" x14ac:dyDescent="0.25">
      <c r="B724" s="6">
        <v>721</v>
      </c>
      <c r="C724" s="2" t="s">
        <v>859</v>
      </c>
      <c r="D724" s="6">
        <v>16484</v>
      </c>
      <c r="E724" s="2">
        <f>ROUND(265749519/1577934421*D724,0)</f>
        <v>2776</v>
      </c>
      <c r="F724" s="2">
        <f>D724-E724</f>
        <v>13708</v>
      </c>
      <c r="G724" s="15">
        <v>44013</v>
      </c>
    </row>
    <row r="725" spans="2:7" x14ac:dyDescent="0.25">
      <c r="B725" s="6">
        <v>722</v>
      </c>
      <c r="C725" s="2" t="s">
        <v>860</v>
      </c>
      <c r="D725" s="6">
        <v>22820</v>
      </c>
      <c r="E725" s="2">
        <f>ROUND(265749519/1577934421*D725,0)</f>
        <v>3843</v>
      </c>
      <c r="F725" s="2">
        <f>D725-E725</f>
        <v>18977</v>
      </c>
      <c r="G725" s="15">
        <v>43586</v>
      </c>
    </row>
    <row r="726" spans="2:7" x14ac:dyDescent="0.25">
      <c r="B726" s="6">
        <v>723</v>
      </c>
      <c r="C726" s="2" t="s">
        <v>861</v>
      </c>
      <c r="D726" s="6">
        <v>-1744</v>
      </c>
      <c r="E726" s="2">
        <v>0</v>
      </c>
      <c r="F726" s="2">
        <f>E726+D726</f>
        <v>-1744</v>
      </c>
      <c r="G726" s="15">
        <v>43586</v>
      </c>
    </row>
    <row r="727" spans="2:7" x14ac:dyDescent="0.25">
      <c r="B727" s="6">
        <v>724</v>
      </c>
      <c r="C727" s="2" t="s">
        <v>862</v>
      </c>
      <c r="D727" s="6">
        <v>17619</v>
      </c>
      <c r="E727" s="2">
        <f>ROUND(265749519/1577934421*D727,0)</f>
        <v>2967</v>
      </c>
      <c r="F727" s="2">
        <f>D727-E727</f>
        <v>14652</v>
      </c>
      <c r="G727" s="15">
        <v>43586</v>
      </c>
    </row>
    <row r="728" spans="2:7" x14ac:dyDescent="0.25">
      <c r="B728" s="6">
        <v>725</v>
      </c>
      <c r="C728" s="2" t="s">
        <v>863</v>
      </c>
      <c r="D728" s="6">
        <v>54345</v>
      </c>
      <c r="E728" s="2">
        <f>ROUND(265749519/1577934421*D728,0)</f>
        <v>9153</v>
      </c>
      <c r="F728" s="2">
        <f>D728-E728</f>
        <v>45192</v>
      </c>
      <c r="G728" s="15">
        <v>43586</v>
      </c>
    </row>
    <row r="729" spans="2:7" x14ac:dyDescent="0.25">
      <c r="B729" s="6">
        <v>726</v>
      </c>
      <c r="C729" s="2" t="s">
        <v>864</v>
      </c>
      <c r="D729" s="6">
        <v>2569152</v>
      </c>
      <c r="E729" s="2">
        <f>ROUND(265749519/1577934421*D729,0)</f>
        <v>432686</v>
      </c>
      <c r="F729" s="2">
        <f>D729-E729</f>
        <v>2136466</v>
      </c>
      <c r="G729" s="15">
        <v>43586</v>
      </c>
    </row>
    <row r="730" spans="2:7" x14ac:dyDescent="0.25">
      <c r="B730" s="6">
        <v>727</v>
      </c>
      <c r="C730" s="2" t="s">
        <v>865</v>
      </c>
      <c r="D730" s="6">
        <v>24532</v>
      </c>
      <c r="E730" s="2">
        <f>ROUND(265749519/1577934421*D730,0)</f>
        <v>4132</v>
      </c>
      <c r="F730" s="2">
        <f>D730-E730</f>
        <v>20400</v>
      </c>
      <c r="G730" s="15">
        <v>43556</v>
      </c>
    </row>
    <row r="731" spans="2:7" x14ac:dyDescent="0.25">
      <c r="B731" s="6">
        <v>728</v>
      </c>
      <c r="C731" s="2" t="s">
        <v>280</v>
      </c>
      <c r="D731" s="6">
        <v>-4500</v>
      </c>
      <c r="E731" s="2">
        <v>0</v>
      </c>
      <c r="F731" s="2">
        <f>E731+D731</f>
        <v>-4500</v>
      </c>
      <c r="G731" s="15">
        <v>43556</v>
      </c>
    </row>
    <row r="732" spans="2:7" x14ac:dyDescent="0.25">
      <c r="B732" s="6">
        <v>729</v>
      </c>
      <c r="C732" s="2" t="s">
        <v>866</v>
      </c>
      <c r="D732" s="6">
        <v>-10596</v>
      </c>
      <c r="E732" s="2">
        <v>0</v>
      </c>
      <c r="F732" s="2">
        <f>E732+D732</f>
        <v>-10596</v>
      </c>
      <c r="G732" s="15">
        <v>43586</v>
      </c>
    </row>
    <row r="733" spans="2:7" x14ac:dyDescent="0.25">
      <c r="B733" s="6">
        <v>730</v>
      </c>
      <c r="C733" s="2" t="s">
        <v>867</v>
      </c>
      <c r="D733" s="6">
        <v>-88020</v>
      </c>
      <c r="E733" s="2">
        <v>0</v>
      </c>
      <c r="F733" s="2">
        <f>E733+D733</f>
        <v>-88020</v>
      </c>
      <c r="G733" s="15">
        <v>43647</v>
      </c>
    </row>
    <row r="734" spans="2:7" x14ac:dyDescent="0.25">
      <c r="B734" s="6">
        <v>731</v>
      </c>
      <c r="C734" s="2" t="s">
        <v>868</v>
      </c>
      <c r="D734" s="6">
        <v>-26250</v>
      </c>
      <c r="E734" s="2">
        <v>0</v>
      </c>
      <c r="F734" s="2">
        <f>E734+D734</f>
        <v>-26250</v>
      </c>
      <c r="G734" s="15">
        <v>43556</v>
      </c>
    </row>
    <row r="735" spans="2:7" x14ac:dyDescent="0.25">
      <c r="B735" s="6">
        <v>732</v>
      </c>
      <c r="C735" s="2" t="s">
        <v>869</v>
      </c>
      <c r="D735" s="6">
        <v>111164</v>
      </c>
      <c r="E735" s="2">
        <f>ROUND(265749519/1577934421*D735,0)</f>
        <v>18722</v>
      </c>
      <c r="F735" s="2">
        <f>D735-E735</f>
        <v>92442</v>
      </c>
      <c r="G735" s="15">
        <v>44013</v>
      </c>
    </row>
    <row r="736" spans="2:7" x14ac:dyDescent="0.25">
      <c r="B736" s="6">
        <v>733</v>
      </c>
      <c r="C736" s="2" t="s">
        <v>870</v>
      </c>
      <c r="D736" s="6">
        <v>-59770</v>
      </c>
      <c r="E736" s="2">
        <v>0</v>
      </c>
      <c r="F736" s="2">
        <f>E736+D736</f>
        <v>-59770</v>
      </c>
      <c r="G736" s="15">
        <v>43739</v>
      </c>
    </row>
    <row r="737" spans="2:7" x14ac:dyDescent="0.25">
      <c r="B737" s="6">
        <v>734</v>
      </c>
      <c r="C737" s="2" t="s">
        <v>871</v>
      </c>
      <c r="D737" s="6">
        <v>-2280761</v>
      </c>
      <c r="E737" s="2">
        <v>0</v>
      </c>
      <c r="F737" s="2">
        <f>E737+D737</f>
        <v>-2280761</v>
      </c>
      <c r="G737" s="15">
        <v>43739</v>
      </c>
    </row>
    <row r="738" spans="2:7" x14ac:dyDescent="0.25">
      <c r="B738" s="6">
        <v>735</v>
      </c>
      <c r="C738" s="2" t="s">
        <v>872</v>
      </c>
      <c r="D738" s="6">
        <v>36559</v>
      </c>
      <c r="E738" s="2">
        <f t="shared" ref="E738:E754" si="52">ROUND(265749519/1577934421*D738,0)</f>
        <v>6157</v>
      </c>
      <c r="F738" s="2">
        <f t="shared" ref="F738:F754" si="53">D738-E738</f>
        <v>30402</v>
      </c>
      <c r="G738" s="15">
        <v>44013</v>
      </c>
    </row>
    <row r="739" spans="2:7" x14ac:dyDescent="0.25">
      <c r="B739" s="6">
        <v>736</v>
      </c>
      <c r="C739" s="2" t="s">
        <v>873</v>
      </c>
      <c r="D739" s="6">
        <v>45525</v>
      </c>
      <c r="E739" s="2">
        <f t="shared" si="52"/>
        <v>7667</v>
      </c>
      <c r="F739" s="2">
        <f t="shared" si="53"/>
        <v>37858</v>
      </c>
      <c r="G739" s="15">
        <v>43556</v>
      </c>
    </row>
    <row r="740" spans="2:7" x14ac:dyDescent="0.25">
      <c r="B740" s="6">
        <v>737</v>
      </c>
      <c r="C740" s="2" t="s">
        <v>874</v>
      </c>
      <c r="D740" s="6">
        <v>99348</v>
      </c>
      <c r="E740" s="2">
        <f t="shared" si="52"/>
        <v>16732</v>
      </c>
      <c r="F740" s="2">
        <f t="shared" si="53"/>
        <v>82616</v>
      </c>
      <c r="G740" s="15">
        <v>43739</v>
      </c>
    </row>
    <row r="741" spans="2:7" x14ac:dyDescent="0.25">
      <c r="B741" s="6">
        <v>738</v>
      </c>
      <c r="C741" s="2" t="s">
        <v>875</v>
      </c>
      <c r="D741" s="6">
        <v>2199699</v>
      </c>
      <c r="E741" s="2">
        <f t="shared" si="52"/>
        <v>370465</v>
      </c>
      <c r="F741" s="2">
        <f t="shared" si="53"/>
        <v>1829234</v>
      </c>
      <c r="G741" s="15">
        <v>43739</v>
      </c>
    </row>
    <row r="742" spans="2:7" x14ac:dyDescent="0.25">
      <c r="B742" s="6">
        <v>739</v>
      </c>
      <c r="C742" s="2" t="s">
        <v>876</v>
      </c>
      <c r="D742" s="6">
        <v>157706</v>
      </c>
      <c r="E742" s="2">
        <f t="shared" si="52"/>
        <v>26560</v>
      </c>
      <c r="F742" s="2">
        <f t="shared" si="53"/>
        <v>131146</v>
      </c>
      <c r="G742" s="15">
        <v>43556</v>
      </c>
    </row>
    <row r="743" spans="2:7" x14ac:dyDescent="0.25">
      <c r="B743" s="6">
        <v>740</v>
      </c>
      <c r="C743" s="2" t="s">
        <v>877</v>
      </c>
      <c r="D743" s="6">
        <v>16377</v>
      </c>
      <c r="E743" s="2">
        <f t="shared" si="52"/>
        <v>2758</v>
      </c>
      <c r="F743" s="2">
        <f t="shared" si="53"/>
        <v>13619</v>
      </c>
      <c r="G743" s="15">
        <v>43770</v>
      </c>
    </row>
    <row r="744" spans="2:7" x14ac:dyDescent="0.25">
      <c r="B744" s="6">
        <v>741</v>
      </c>
      <c r="C744" s="2" t="s">
        <v>878</v>
      </c>
      <c r="D744" s="6">
        <v>2480846</v>
      </c>
      <c r="E744" s="2">
        <f t="shared" si="52"/>
        <v>417814</v>
      </c>
      <c r="F744" s="2">
        <f t="shared" si="53"/>
        <v>2063032</v>
      </c>
      <c r="G744" s="15">
        <v>43739</v>
      </c>
    </row>
    <row r="745" spans="2:7" x14ac:dyDescent="0.25">
      <c r="B745" s="6">
        <v>742</v>
      </c>
      <c r="C745" s="2" t="s">
        <v>879</v>
      </c>
      <c r="D745" s="6">
        <v>208236</v>
      </c>
      <c r="E745" s="2">
        <f t="shared" si="52"/>
        <v>35070</v>
      </c>
      <c r="F745" s="2">
        <f t="shared" si="53"/>
        <v>173166</v>
      </c>
      <c r="G745" s="15">
        <v>43556</v>
      </c>
    </row>
    <row r="746" spans="2:7" x14ac:dyDescent="0.25">
      <c r="B746" s="6">
        <v>743</v>
      </c>
      <c r="C746" s="2" t="s">
        <v>880</v>
      </c>
      <c r="D746" s="6">
        <v>49646</v>
      </c>
      <c r="E746" s="2">
        <f t="shared" si="52"/>
        <v>8361</v>
      </c>
      <c r="F746" s="2">
        <f t="shared" si="53"/>
        <v>41285</v>
      </c>
      <c r="G746" s="15">
        <v>43586</v>
      </c>
    </row>
    <row r="747" spans="2:7" x14ac:dyDescent="0.25">
      <c r="B747" s="6">
        <v>744</v>
      </c>
      <c r="C747" s="2" t="s">
        <v>881</v>
      </c>
      <c r="D747" s="6">
        <v>3117963</v>
      </c>
      <c r="E747" s="2">
        <f t="shared" si="52"/>
        <v>525115</v>
      </c>
      <c r="F747" s="2">
        <f t="shared" si="53"/>
        <v>2592848</v>
      </c>
      <c r="G747" s="15">
        <v>43739</v>
      </c>
    </row>
    <row r="748" spans="2:7" x14ac:dyDescent="0.25">
      <c r="B748" s="6">
        <v>745</v>
      </c>
      <c r="C748" s="2" t="s">
        <v>882</v>
      </c>
      <c r="D748" s="6">
        <v>15890</v>
      </c>
      <c r="E748" s="2">
        <f t="shared" si="52"/>
        <v>2676</v>
      </c>
      <c r="F748" s="2">
        <f t="shared" si="53"/>
        <v>13214</v>
      </c>
      <c r="G748" s="15">
        <v>43739</v>
      </c>
    </row>
    <row r="749" spans="2:7" x14ac:dyDescent="0.25">
      <c r="B749" s="6">
        <v>746</v>
      </c>
      <c r="C749" s="2" t="s">
        <v>281</v>
      </c>
      <c r="D749" s="6">
        <v>12027</v>
      </c>
      <c r="E749" s="2">
        <f t="shared" si="52"/>
        <v>2026</v>
      </c>
      <c r="F749" s="2">
        <f t="shared" si="53"/>
        <v>10001</v>
      </c>
      <c r="G749" s="15">
        <v>43770</v>
      </c>
    </row>
    <row r="750" spans="2:7" x14ac:dyDescent="0.25">
      <c r="B750" s="6">
        <v>747</v>
      </c>
      <c r="C750" s="2" t="s">
        <v>883</v>
      </c>
      <c r="D750" s="6">
        <v>4088</v>
      </c>
      <c r="E750" s="2">
        <f t="shared" si="52"/>
        <v>688</v>
      </c>
      <c r="F750" s="2">
        <f t="shared" si="53"/>
        <v>3400</v>
      </c>
      <c r="G750" s="15">
        <v>43862</v>
      </c>
    </row>
    <row r="751" spans="2:7" x14ac:dyDescent="0.25">
      <c r="B751" s="6">
        <v>748</v>
      </c>
      <c r="C751" s="2" t="s">
        <v>282</v>
      </c>
      <c r="D751" s="6">
        <v>8780</v>
      </c>
      <c r="E751" s="2">
        <f t="shared" si="52"/>
        <v>1479</v>
      </c>
      <c r="F751" s="2">
        <f t="shared" si="53"/>
        <v>7301</v>
      </c>
      <c r="G751" s="15">
        <v>43556</v>
      </c>
    </row>
    <row r="752" spans="2:7" x14ac:dyDescent="0.25">
      <c r="B752" s="6">
        <v>749</v>
      </c>
      <c r="C752" s="2" t="s">
        <v>884</v>
      </c>
      <c r="D752" s="6">
        <v>776735</v>
      </c>
      <c r="E752" s="2">
        <f t="shared" si="52"/>
        <v>130815</v>
      </c>
      <c r="F752" s="2">
        <f t="shared" si="53"/>
        <v>645920</v>
      </c>
      <c r="G752" s="15">
        <v>43770</v>
      </c>
    </row>
    <row r="753" spans="2:7" x14ac:dyDescent="0.25">
      <c r="B753" s="6">
        <v>750</v>
      </c>
      <c r="C753" s="2" t="s">
        <v>885</v>
      </c>
      <c r="D753" s="6">
        <v>5139782</v>
      </c>
      <c r="E753" s="2">
        <f t="shared" si="52"/>
        <v>865622</v>
      </c>
      <c r="F753" s="2">
        <f t="shared" si="53"/>
        <v>4274160</v>
      </c>
      <c r="G753" s="15">
        <v>43770</v>
      </c>
    </row>
    <row r="754" spans="2:7" x14ac:dyDescent="0.25">
      <c r="B754" s="6">
        <v>751</v>
      </c>
      <c r="C754" s="2" t="s">
        <v>283</v>
      </c>
      <c r="D754" s="6">
        <v>353131</v>
      </c>
      <c r="E754" s="2">
        <f t="shared" si="52"/>
        <v>59473</v>
      </c>
      <c r="F754" s="2">
        <f t="shared" si="53"/>
        <v>293658</v>
      </c>
      <c r="G754" s="15">
        <v>43770</v>
      </c>
    </row>
    <row r="755" spans="2:7" x14ac:dyDescent="0.25">
      <c r="B755" s="6">
        <v>752</v>
      </c>
      <c r="C755" s="2" t="s">
        <v>886</v>
      </c>
      <c r="D755" s="6">
        <v>0</v>
      </c>
      <c r="E755" s="2">
        <v>0</v>
      </c>
      <c r="F755" s="2">
        <f>E755+D755</f>
        <v>0</v>
      </c>
      <c r="G755" s="15">
        <v>43586</v>
      </c>
    </row>
    <row r="756" spans="2:7" x14ac:dyDescent="0.25">
      <c r="B756" s="6">
        <v>753</v>
      </c>
      <c r="C756" s="2" t="s">
        <v>887</v>
      </c>
      <c r="D756" s="6">
        <v>0</v>
      </c>
      <c r="E756" s="2">
        <v>0</v>
      </c>
      <c r="F756" s="2">
        <f>E756+D756</f>
        <v>0</v>
      </c>
      <c r="G756" s="15">
        <v>43770</v>
      </c>
    </row>
    <row r="757" spans="2:7" x14ac:dyDescent="0.25">
      <c r="B757" s="6">
        <v>754</v>
      </c>
      <c r="C757" s="2" t="s">
        <v>888</v>
      </c>
      <c r="D757" s="6">
        <v>1060863</v>
      </c>
      <c r="E757" s="2">
        <f t="shared" ref="E757:E768" si="54">ROUND(265749519/1577934421*D757,0)</f>
        <v>178666</v>
      </c>
      <c r="F757" s="2">
        <f t="shared" ref="F757:F768" si="55">D757-E757</f>
        <v>882197</v>
      </c>
      <c r="G757" s="15">
        <v>43770</v>
      </c>
    </row>
    <row r="758" spans="2:7" x14ac:dyDescent="0.25">
      <c r="B758" s="6">
        <v>755</v>
      </c>
      <c r="C758" s="2" t="s">
        <v>889</v>
      </c>
      <c r="D758" s="6">
        <v>266907</v>
      </c>
      <c r="E758" s="2">
        <f t="shared" si="54"/>
        <v>44951</v>
      </c>
      <c r="F758" s="2">
        <f t="shared" si="55"/>
        <v>221956</v>
      </c>
      <c r="G758" s="15">
        <v>43678</v>
      </c>
    </row>
    <row r="759" spans="2:7" x14ac:dyDescent="0.25">
      <c r="B759" s="6">
        <v>756</v>
      </c>
      <c r="C759" s="2" t="s">
        <v>284</v>
      </c>
      <c r="D759" s="6">
        <v>493238</v>
      </c>
      <c r="E759" s="2">
        <f t="shared" si="54"/>
        <v>83069</v>
      </c>
      <c r="F759" s="2">
        <f t="shared" si="55"/>
        <v>410169</v>
      </c>
      <c r="G759" s="15">
        <v>43831</v>
      </c>
    </row>
    <row r="760" spans="2:7" x14ac:dyDescent="0.25">
      <c r="B760" s="6">
        <v>757</v>
      </c>
      <c r="C760" s="2" t="s">
        <v>890</v>
      </c>
      <c r="D760" s="6">
        <v>29496</v>
      </c>
      <c r="E760" s="2">
        <f t="shared" si="54"/>
        <v>4968</v>
      </c>
      <c r="F760" s="2">
        <f t="shared" si="55"/>
        <v>24528</v>
      </c>
      <c r="G760" s="15">
        <v>43556</v>
      </c>
    </row>
    <row r="761" spans="2:7" x14ac:dyDescent="0.25">
      <c r="B761" s="6">
        <v>758</v>
      </c>
      <c r="C761" s="2" t="s">
        <v>891</v>
      </c>
      <c r="D761" s="6">
        <v>2568</v>
      </c>
      <c r="E761" s="2">
        <f t="shared" si="54"/>
        <v>432</v>
      </c>
      <c r="F761" s="2">
        <f t="shared" si="55"/>
        <v>2136</v>
      </c>
      <c r="G761" s="15">
        <v>43862</v>
      </c>
    </row>
    <row r="762" spans="2:7" x14ac:dyDescent="0.25">
      <c r="B762" s="6">
        <v>759</v>
      </c>
      <c r="C762" s="2" t="s">
        <v>891</v>
      </c>
      <c r="D762" s="6">
        <v>16177</v>
      </c>
      <c r="E762" s="2">
        <f t="shared" si="54"/>
        <v>2724</v>
      </c>
      <c r="F762" s="2">
        <f t="shared" si="55"/>
        <v>13453</v>
      </c>
      <c r="G762" s="15">
        <v>43770</v>
      </c>
    </row>
    <row r="763" spans="2:7" x14ac:dyDescent="0.25">
      <c r="B763" s="6">
        <v>760</v>
      </c>
      <c r="C763" s="2" t="s">
        <v>892</v>
      </c>
      <c r="D763" s="6">
        <v>15341</v>
      </c>
      <c r="E763" s="2">
        <f t="shared" si="54"/>
        <v>2584</v>
      </c>
      <c r="F763" s="2">
        <f t="shared" si="55"/>
        <v>12757</v>
      </c>
      <c r="G763" s="15">
        <v>43556</v>
      </c>
    </row>
    <row r="764" spans="2:7" x14ac:dyDescent="0.25">
      <c r="B764" s="6">
        <v>761</v>
      </c>
      <c r="C764" s="2" t="s">
        <v>893</v>
      </c>
      <c r="D764" s="6">
        <v>445579</v>
      </c>
      <c r="E764" s="2">
        <f t="shared" si="54"/>
        <v>75043</v>
      </c>
      <c r="F764" s="2">
        <f t="shared" si="55"/>
        <v>370536</v>
      </c>
      <c r="G764" s="15">
        <v>43770</v>
      </c>
    </row>
    <row r="765" spans="2:7" x14ac:dyDescent="0.25">
      <c r="B765" s="6">
        <v>762</v>
      </c>
      <c r="C765" s="2" t="s">
        <v>894</v>
      </c>
      <c r="D765" s="6">
        <v>3329178</v>
      </c>
      <c r="E765" s="2">
        <f t="shared" si="54"/>
        <v>560687</v>
      </c>
      <c r="F765" s="2">
        <f t="shared" si="55"/>
        <v>2768491</v>
      </c>
      <c r="G765" s="15">
        <v>43770</v>
      </c>
    </row>
    <row r="766" spans="2:7" x14ac:dyDescent="0.25">
      <c r="B766" s="6">
        <v>763</v>
      </c>
      <c r="C766" s="2" t="s">
        <v>895</v>
      </c>
      <c r="D766" s="6">
        <v>9900</v>
      </c>
      <c r="E766" s="2">
        <f t="shared" si="54"/>
        <v>1667</v>
      </c>
      <c r="F766" s="2">
        <f t="shared" si="55"/>
        <v>8233</v>
      </c>
      <c r="G766" s="15">
        <v>43770</v>
      </c>
    </row>
    <row r="767" spans="2:7" x14ac:dyDescent="0.25">
      <c r="B767" s="6">
        <v>764</v>
      </c>
      <c r="C767" s="2" t="s">
        <v>896</v>
      </c>
      <c r="D767" s="6">
        <v>4581</v>
      </c>
      <c r="E767" s="2">
        <f t="shared" si="54"/>
        <v>772</v>
      </c>
      <c r="F767" s="2">
        <f t="shared" si="55"/>
        <v>3809</v>
      </c>
      <c r="G767" s="15">
        <v>43586</v>
      </c>
    </row>
    <row r="768" spans="2:7" x14ac:dyDescent="0.25">
      <c r="B768" s="6">
        <v>765</v>
      </c>
      <c r="C768" s="2" t="s">
        <v>897</v>
      </c>
      <c r="D768" s="6">
        <v>2360479</v>
      </c>
      <c r="E768" s="2">
        <f t="shared" si="54"/>
        <v>397543</v>
      </c>
      <c r="F768" s="2">
        <f t="shared" si="55"/>
        <v>1962936</v>
      </c>
      <c r="G768" s="15">
        <v>43556</v>
      </c>
    </row>
    <row r="769" spans="2:7" x14ac:dyDescent="0.25">
      <c r="B769" s="6">
        <v>766</v>
      </c>
      <c r="C769" s="2" t="s">
        <v>898</v>
      </c>
      <c r="D769" s="6">
        <v>0</v>
      </c>
      <c r="E769" s="2">
        <v>0</v>
      </c>
      <c r="F769" s="2">
        <f>E769+D769</f>
        <v>0</v>
      </c>
      <c r="G769" s="15">
        <v>43556</v>
      </c>
    </row>
    <row r="770" spans="2:7" x14ac:dyDescent="0.25">
      <c r="B770" s="6">
        <v>767</v>
      </c>
      <c r="C770" s="2" t="s">
        <v>899</v>
      </c>
      <c r="D770" s="6">
        <v>0</v>
      </c>
      <c r="E770" s="2">
        <v>0</v>
      </c>
      <c r="F770" s="2">
        <f>E770+D770</f>
        <v>0</v>
      </c>
      <c r="G770" s="15">
        <v>43556</v>
      </c>
    </row>
    <row r="771" spans="2:7" x14ac:dyDescent="0.25">
      <c r="B771" s="6">
        <v>768</v>
      </c>
      <c r="C771" s="2" t="s">
        <v>900</v>
      </c>
      <c r="D771" s="6">
        <v>33538</v>
      </c>
      <c r="E771" s="2">
        <f t="shared" ref="E771:E777" si="56">ROUND(265749519/1577934421*D771,0)</f>
        <v>5648</v>
      </c>
      <c r="F771" s="2">
        <f t="shared" ref="F771:F777" si="57">D771-E771</f>
        <v>27890</v>
      </c>
      <c r="G771" s="15">
        <v>43586</v>
      </c>
    </row>
    <row r="772" spans="2:7" x14ac:dyDescent="0.25">
      <c r="B772" s="6">
        <v>769</v>
      </c>
      <c r="C772" s="2" t="s">
        <v>901</v>
      </c>
      <c r="D772" s="6">
        <v>10718</v>
      </c>
      <c r="E772" s="2">
        <f t="shared" si="56"/>
        <v>1805</v>
      </c>
      <c r="F772" s="2">
        <f t="shared" si="57"/>
        <v>8913</v>
      </c>
      <c r="G772" s="15">
        <v>43556</v>
      </c>
    </row>
    <row r="773" spans="2:7" x14ac:dyDescent="0.25">
      <c r="B773" s="6">
        <v>770</v>
      </c>
      <c r="C773" s="2" t="s">
        <v>902</v>
      </c>
      <c r="D773" s="6">
        <v>34072</v>
      </c>
      <c r="E773" s="2">
        <f t="shared" si="56"/>
        <v>5738</v>
      </c>
      <c r="F773" s="2">
        <f t="shared" si="57"/>
        <v>28334</v>
      </c>
      <c r="G773" s="15">
        <v>43831</v>
      </c>
    </row>
    <row r="774" spans="2:7" x14ac:dyDescent="0.25">
      <c r="B774" s="6">
        <v>771</v>
      </c>
      <c r="C774" s="2" t="s">
        <v>285</v>
      </c>
      <c r="D774" s="6">
        <v>1060695</v>
      </c>
      <c r="E774" s="2">
        <f t="shared" si="56"/>
        <v>178638</v>
      </c>
      <c r="F774" s="2">
        <f t="shared" si="57"/>
        <v>882057</v>
      </c>
      <c r="G774" s="15">
        <v>43556</v>
      </c>
    </row>
    <row r="775" spans="2:7" x14ac:dyDescent="0.25">
      <c r="B775" s="6">
        <v>772</v>
      </c>
      <c r="C775" s="2" t="s">
        <v>286</v>
      </c>
      <c r="D775" s="6">
        <v>11469806</v>
      </c>
      <c r="E775" s="2">
        <f t="shared" si="56"/>
        <v>1931700</v>
      </c>
      <c r="F775" s="2">
        <f t="shared" si="57"/>
        <v>9538106</v>
      </c>
      <c r="G775" s="15">
        <v>43556</v>
      </c>
    </row>
    <row r="776" spans="2:7" x14ac:dyDescent="0.25">
      <c r="B776" s="6">
        <v>773</v>
      </c>
      <c r="C776" s="2" t="s">
        <v>903</v>
      </c>
      <c r="D776" s="6">
        <v>54469</v>
      </c>
      <c r="E776" s="2">
        <f t="shared" si="56"/>
        <v>9173</v>
      </c>
      <c r="F776" s="2">
        <f t="shared" si="57"/>
        <v>45296</v>
      </c>
      <c r="G776" s="15">
        <v>43831</v>
      </c>
    </row>
    <row r="777" spans="2:7" x14ac:dyDescent="0.25">
      <c r="B777" s="6">
        <v>774</v>
      </c>
      <c r="C777" s="2" t="s">
        <v>904</v>
      </c>
      <c r="D777" s="6">
        <v>1261367</v>
      </c>
      <c r="E777" s="2">
        <f t="shared" si="56"/>
        <v>212434</v>
      </c>
      <c r="F777" s="2">
        <f t="shared" si="57"/>
        <v>1048933</v>
      </c>
      <c r="G777" s="15">
        <v>43556</v>
      </c>
    </row>
    <row r="778" spans="2:7" x14ac:dyDescent="0.25">
      <c r="B778" s="6">
        <v>775</v>
      </c>
      <c r="C778" s="2" t="s">
        <v>905</v>
      </c>
      <c r="D778" s="6">
        <v>-1645594</v>
      </c>
      <c r="E778" s="2">
        <v>0</v>
      </c>
      <c r="F778" s="2">
        <f>E778+D778</f>
        <v>-1645594</v>
      </c>
      <c r="G778" s="15">
        <v>43739</v>
      </c>
    </row>
    <row r="779" spans="2:7" x14ac:dyDescent="0.25">
      <c r="B779" s="6">
        <v>776</v>
      </c>
      <c r="C779" s="2" t="s">
        <v>906</v>
      </c>
      <c r="D779" s="6">
        <v>879151</v>
      </c>
      <c r="E779" s="2">
        <f t="shared" ref="E779:E785" si="58">ROUND(265749519/1577934421*D779,0)</f>
        <v>148063</v>
      </c>
      <c r="F779" s="2">
        <f t="shared" ref="F779:F785" si="59">D779-E779</f>
        <v>731088</v>
      </c>
      <c r="G779" s="15">
        <v>43556</v>
      </c>
    </row>
    <row r="780" spans="2:7" x14ac:dyDescent="0.25">
      <c r="B780" s="6">
        <v>777</v>
      </c>
      <c r="C780" s="2" t="s">
        <v>907</v>
      </c>
      <c r="D780" s="6">
        <v>17376</v>
      </c>
      <c r="E780" s="2">
        <f t="shared" si="58"/>
        <v>2926</v>
      </c>
      <c r="F780" s="2">
        <f t="shared" si="59"/>
        <v>14450</v>
      </c>
      <c r="G780" s="15">
        <v>43739</v>
      </c>
    </row>
    <row r="781" spans="2:7" x14ac:dyDescent="0.25">
      <c r="B781" s="6">
        <v>778</v>
      </c>
      <c r="C781" s="2" t="s">
        <v>908</v>
      </c>
      <c r="D781" s="6">
        <v>353898</v>
      </c>
      <c r="E781" s="2">
        <f t="shared" si="58"/>
        <v>59602</v>
      </c>
      <c r="F781" s="2">
        <f t="shared" si="59"/>
        <v>294296</v>
      </c>
      <c r="G781" s="15">
        <v>43556</v>
      </c>
    </row>
    <row r="782" spans="2:7" x14ac:dyDescent="0.25">
      <c r="B782" s="6">
        <v>779</v>
      </c>
      <c r="C782" s="2" t="s">
        <v>909</v>
      </c>
      <c r="D782" s="6">
        <v>900320</v>
      </c>
      <c r="E782" s="2">
        <f t="shared" si="58"/>
        <v>151628</v>
      </c>
      <c r="F782" s="2">
        <f t="shared" si="59"/>
        <v>748692</v>
      </c>
      <c r="G782" s="15">
        <v>43556</v>
      </c>
    </row>
    <row r="783" spans="2:7" x14ac:dyDescent="0.25">
      <c r="B783" s="6">
        <v>780</v>
      </c>
      <c r="C783" s="2" t="s">
        <v>167</v>
      </c>
      <c r="D783" s="6">
        <v>98080</v>
      </c>
      <c r="E783" s="2">
        <f t="shared" si="58"/>
        <v>16518</v>
      </c>
      <c r="F783" s="2">
        <f t="shared" si="59"/>
        <v>81562</v>
      </c>
      <c r="G783" s="15">
        <v>43556</v>
      </c>
    </row>
    <row r="784" spans="2:7" x14ac:dyDescent="0.25">
      <c r="B784" s="6">
        <v>781</v>
      </c>
      <c r="C784" s="2" t="s">
        <v>910</v>
      </c>
      <c r="D784" s="6">
        <v>119765</v>
      </c>
      <c r="E784" s="2">
        <f t="shared" si="58"/>
        <v>20170</v>
      </c>
      <c r="F784" s="2">
        <f t="shared" si="59"/>
        <v>99595</v>
      </c>
      <c r="G784" s="15">
        <v>43556</v>
      </c>
    </row>
    <row r="785" spans="2:7" x14ac:dyDescent="0.25">
      <c r="B785" s="6">
        <v>782</v>
      </c>
      <c r="C785" s="2" t="s">
        <v>911</v>
      </c>
      <c r="D785" s="6">
        <v>724220</v>
      </c>
      <c r="E785" s="2">
        <f t="shared" si="58"/>
        <v>121970</v>
      </c>
      <c r="F785" s="2">
        <f t="shared" si="59"/>
        <v>602250</v>
      </c>
      <c r="G785" s="15">
        <v>43556</v>
      </c>
    </row>
    <row r="786" spans="2:7" x14ac:dyDescent="0.25">
      <c r="B786" s="6">
        <v>783</v>
      </c>
      <c r="C786" s="2" t="s">
        <v>912</v>
      </c>
      <c r="D786" s="6">
        <v>-7480</v>
      </c>
      <c r="E786" s="2">
        <v>0</v>
      </c>
      <c r="F786" s="2">
        <f>E786+D786</f>
        <v>-7480</v>
      </c>
      <c r="G786" s="15">
        <v>43556</v>
      </c>
    </row>
    <row r="787" spans="2:7" x14ac:dyDescent="0.25">
      <c r="B787" s="6">
        <v>784</v>
      </c>
      <c r="C787" s="2" t="s">
        <v>913</v>
      </c>
      <c r="D787" s="6">
        <v>-4321</v>
      </c>
      <c r="E787" s="2">
        <v>0</v>
      </c>
      <c r="F787" s="2">
        <f>E787+D787</f>
        <v>-4321</v>
      </c>
      <c r="G787" s="15">
        <v>43586</v>
      </c>
    </row>
    <row r="788" spans="2:7" x14ac:dyDescent="0.25">
      <c r="B788" s="6">
        <v>785</v>
      </c>
      <c r="C788" s="2" t="s">
        <v>914</v>
      </c>
      <c r="D788" s="6">
        <v>-4169</v>
      </c>
      <c r="E788" s="2">
        <v>0</v>
      </c>
      <c r="F788" s="2">
        <f>E788+D788</f>
        <v>-4169</v>
      </c>
      <c r="G788" s="15">
        <v>43739</v>
      </c>
    </row>
    <row r="789" spans="2:7" x14ac:dyDescent="0.25">
      <c r="B789" s="6">
        <v>786</v>
      </c>
      <c r="C789" s="2" t="s">
        <v>915</v>
      </c>
      <c r="D789" s="6">
        <v>17488</v>
      </c>
      <c r="E789" s="2">
        <f>ROUND(265749519/1577934421*D789,0)</f>
        <v>2945</v>
      </c>
      <c r="F789" s="2">
        <f>D789-E789</f>
        <v>14543</v>
      </c>
      <c r="G789" s="15">
        <v>43556</v>
      </c>
    </row>
    <row r="790" spans="2:7" x14ac:dyDescent="0.25">
      <c r="B790" s="6">
        <v>787</v>
      </c>
      <c r="C790" s="2" t="s">
        <v>916</v>
      </c>
      <c r="D790" s="6">
        <v>28546</v>
      </c>
      <c r="E790" s="2">
        <f>ROUND(265749519/1577934421*D790,0)</f>
        <v>4808</v>
      </c>
      <c r="F790" s="2">
        <f>D790-E790</f>
        <v>23738</v>
      </c>
      <c r="G790" s="15">
        <v>43556</v>
      </c>
    </row>
    <row r="791" spans="2:7" x14ac:dyDescent="0.25">
      <c r="B791" s="6">
        <v>788</v>
      </c>
      <c r="C791" s="2" t="s">
        <v>917</v>
      </c>
      <c r="D791" s="6">
        <v>302230</v>
      </c>
      <c r="E791" s="2">
        <f>ROUND(265749519/1577934421*D791,0)</f>
        <v>50900</v>
      </c>
      <c r="F791" s="2">
        <f>D791-E791</f>
        <v>251330</v>
      </c>
      <c r="G791" s="15">
        <v>43556</v>
      </c>
    </row>
    <row r="792" spans="2:7" x14ac:dyDescent="0.25">
      <c r="B792" s="6">
        <v>789</v>
      </c>
      <c r="C792" s="2" t="s">
        <v>918</v>
      </c>
      <c r="D792" s="6">
        <v>4470</v>
      </c>
      <c r="E792" s="2">
        <f>ROUND(265749519/1577934421*D792,0)</f>
        <v>753</v>
      </c>
      <c r="F792" s="2">
        <f>D792-E792</f>
        <v>3717</v>
      </c>
      <c r="G792" s="15">
        <v>43556</v>
      </c>
    </row>
    <row r="793" spans="2:7" x14ac:dyDescent="0.25">
      <c r="B793" s="6">
        <v>790</v>
      </c>
      <c r="C793" s="2" t="s">
        <v>919</v>
      </c>
      <c r="D793" s="6">
        <v>-12942</v>
      </c>
      <c r="E793" s="2">
        <v>0</v>
      </c>
      <c r="F793" s="2">
        <f>E793+D793</f>
        <v>-12942</v>
      </c>
      <c r="G793" s="15">
        <v>43770</v>
      </c>
    </row>
    <row r="794" spans="2:7" x14ac:dyDescent="0.25">
      <c r="B794" s="6">
        <v>791</v>
      </c>
      <c r="C794" s="2" t="s">
        <v>920</v>
      </c>
      <c r="D794" s="6">
        <v>18180</v>
      </c>
      <c r="E794" s="2">
        <f>ROUND(265749519/1577934421*D794,0)</f>
        <v>3062</v>
      </c>
      <c r="F794" s="2">
        <f>D794-E794</f>
        <v>15118</v>
      </c>
      <c r="G794" s="15">
        <v>43556</v>
      </c>
    </row>
    <row r="795" spans="2:7" x14ac:dyDescent="0.25">
      <c r="B795" s="6">
        <v>792</v>
      </c>
      <c r="C795" s="2" t="s">
        <v>921</v>
      </c>
      <c r="D795" s="6">
        <v>194267</v>
      </c>
      <c r="E795" s="2">
        <f>ROUND(265749519/1577934421*D795,0)</f>
        <v>32718</v>
      </c>
      <c r="F795" s="2">
        <f>D795-E795</f>
        <v>161549</v>
      </c>
      <c r="G795" s="15">
        <v>43831</v>
      </c>
    </row>
    <row r="796" spans="2:7" x14ac:dyDescent="0.25">
      <c r="B796" s="6">
        <v>793</v>
      </c>
      <c r="C796" s="2" t="s">
        <v>922</v>
      </c>
      <c r="D796" s="6">
        <v>3333</v>
      </c>
      <c r="E796" s="2">
        <f>ROUND(265749519/1577934421*D796,0)</f>
        <v>561</v>
      </c>
      <c r="F796" s="2">
        <f>D796-E796</f>
        <v>2772</v>
      </c>
      <c r="G796" s="15">
        <v>43556</v>
      </c>
    </row>
    <row r="797" spans="2:7" x14ac:dyDescent="0.25">
      <c r="B797" s="6">
        <v>794</v>
      </c>
      <c r="C797" s="2" t="s">
        <v>923</v>
      </c>
      <c r="D797" s="6">
        <v>8080</v>
      </c>
      <c r="E797" s="2">
        <f>ROUND(265749519/1577934421*D797,0)</f>
        <v>1361</v>
      </c>
      <c r="F797" s="2">
        <f>D797-E797</f>
        <v>6719</v>
      </c>
      <c r="G797" s="15">
        <v>43739</v>
      </c>
    </row>
    <row r="798" spans="2:7" x14ac:dyDescent="0.25">
      <c r="B798" s="6">
        <v>795</v>
      </c>
      <c r="C798" s="2" t="s">
        <v>924</v>
      </c>
      <c r="D798" s="6">
        <v>-1056</v>
      </c>
      <c r="E798" s="2">
        <v>0</v>
      </c>
      <c r="F798" s="2">
        <f>E798+D798</f>
        <v>-1056</v>
      </c>
      <c r="G798" s="15">
        <v>43556</v>
      </c>
    </row>
    <row r="799" spans="2:7" x14ac:dyDescent="0.25">
      <c r="B799" s="6">
        <v>796</v>
      </c>
      <c r="C799" s="2" t="s">
        <v>925</v>
      </c>
      <c r="D799" s="6">
        <v>-34004</v>
      </c>
      <c r="E799" s="2">
        <v>0</v>
      </c>
      <c r="F799" s="2">
        <f>E799+D799</f>
        <v>-34004</v>
      </c>
      <c r="G799" s="15">
        <v>43739</v>
      </c>
    </row>
    <row r="800" spans="2:7" x14ac:dyDescent="0.25">
      <c r="B800" s="6">
        <v>797</v>
      </c>
      <c r="C800" s="2" t="s">
        <v>926</v>
      </c>
      <c r="D800" s="6">
        <v>-328104</v>
      </c>
      <c r="E800" s="2">
        <v>0</v>
      </c>
      <c r="F800" s="2">
        <f>E800+D800</f>
        <v>-328104</v>
      </c>
      <c r="G800" s="15">
        <v>43556</v>
      </c>
    </row>
    <row r="801" spans="2:7" x14ac:dyDescent="0.25">
      <c r="B801" s="6">
        <v>798</v>
      </c>
      <c r="C801" s="2" t="s">
        <v>927</v>
      </c>
      <c r="D801" s="6">
        <v>14198</v>
      </c>
      <c r="E801" s="2">
        <f t="shared" ref="E801:E812" si="60">ROUND(265749519/1577934421*D801,0)</f>
        <v>2391</v>
      </c>
      <c r="F801" s="2">
        <f t="shared" ref="F801:F812" si="61">D801-E801</f>
        <v>11807</v>
      </c>
      <c r="G801" s="15">
        <v>43647</v>
      </c>
    </row>
    <row r="802" spans="2:7" x14ac:dyDescent="0.25">
      <c r="B802" s="6">
        <v>799</v>
      </c>
      <c r="C802" s="2" t="s">
        <v>928</v>
      </c>
      <c r="D802" s="6">
        <v>15550</v>
      </c>
      <c r="E802" s="2">
        <f t="shared" si="60"/>
        <v>2619</v>
      </c>
      <c r="F802" s="2">
        <f t="shared" si="61"/>
        <v>12931</v>
      </c>
      <c r="G802" s="15">
        <v>43831</v>
      </c>
    </row>
    <row r="803" spans="2:7" x14ac:dyDescent="0.25">
      <c r="B803" s="6">
        <v>800</v>
      </c>
      <c r="C803" s="2" t="s">
        <v>929</v>
      </c>
      <c r="D803" s="6">
        <v>22829</v>
      </c>
      <c r="E803" s="2">
        <f t="shared" si="60"/>
        <v>3845</v>
      </c>
      <c r="F803" s="2">
        <f t="shared" si="61"/>
        <v>18984</v>
      </c>
      <c r="G803" s="15">
        <v>43831</v>
      </c>
    </row>
    <row r="804" spans="2:7" x14ac:dyDescent="0.25">
      <c r="B804" s="6">
        <v>801</v>
      </c>
      <c r="C804" s="2" t="s">
        <v>930</v>
      </c>
      <c r="D804" s="6">
        <v>31038</v>
      </c>
      <c r="E804" s="2">
        <f t="shared" si="60"/>
        <v>5227</v>
      </c>
      <c r="F804" s="2">
        <f t="shared" si="61"/>
        <v>25811</v>
      </c>
      <c r="G804" s="15">
        <v>43556</v>
      </c>
    </row>
    <row r="805" spans="2:7" x14ac:dyDescent="0.25">
      <c r="B805" s="6">
        <v>802</v>
      </c>
      <c r="C805" s="2" t="s">
        <v>931</v>
      </c>
      <c r="D805" s="6">
        <v>29539</v>
      </c>
      <c r="E805" s="2">
        <f t="shared" si="60"/>
        <v>4975</v>
      </c>
      <c r="F805" s="2">
        <f t="shared" si="61"/>
        <v>24564</v>
      </c>
      <c r="G805" s="15">
        <v>43617</v>
      </c>
    </row>
    <row r="806" spans="2:7" x14ac:dyDescent="0.25">
      <c r="B806" s="6">
        <v>803</v>
      </c>
      <c r="C806" s="2" t="s">
        <v>932</v>
      </c>
      <c r="D806" s="6">
        <v>209042</v>
      </c>
      <c r="E806" s="2">
        <f t="shared" si="60"/>
        <v>35206</v>
      </c>
      <c r="F806" s="2">
        <f t="shared" si="61"/>
        <v>173836</v>
      </c>
      <c r="G806" s="15">
        <v>43739</v>
      </c>
    </row>
    <row r="807" spans="2:7" x14ac:dyDescent="0.25">
      <c r="B807" s="6">
        <v>804</v>
      </c>
      <c r="C807" s="2" t="s">
        <v>933</v>
      </c>
      <c r="D807" s="6">
        <v>1269908</v>
      </c>
      <c r="E807" s="2">
        <f t="shared" si="60"/>
        <v>213873</v>
      </c>
      <c r="F807" s="2">
        <f t="shared" si="61"/>
        <v>1056035</v>
      </c>
      <c r="G807" s="15">
        <v>43739</v>
      </c>
    </row>
    <row r="808" spans="2:7" x14ac:dyDescent="0.25">
      <c r="B808" s="6">
        <v>805</v>
      </c>
      <c r="C808" s="2" t="s">
        <v>934</v>
      </c>
      <c r="D808" s="6">
        <v>34418</v>
      </c>
      <c r="E808" s="2">
        <f t="shared" si="60"/>
        <v>5797</v>
      </c>
      <c r="F808" s="2">
        <f t="shared" si="61"/>
        <v>28621</v>
      </c>
      <c r="G808" s="15">
        <v>43770</v>
      </c>
    </row>
    <row r="809" spans="2:7" x14ac:dyDescent="0.25">
      <c r="B809" s="6">
        <v>806</v>
      </c>
      <c r="C809" s="2" t="s">
        <v>287</v>
      </c>
      <c r="D809" s="6">
        <v>767198</v>
      </c>
      <c r="E809" s="2">
        <f t="shared" si="60"/>
        <v>129208</v>
      </c>
      <c r="F809" s="2">
        <f t="shared" si="61"/>
        <v>637990</v>
      </c>
      <c r="G809" s="15">
        <v>43770</v>
      </c>
    </row>
    <row r="810" spans="2:7" x14ac:dyDescent="0.25">
      <c r="B810" s="6">
        <v>807</v>
      </c>
      <c r="C810" s="2" t="s">
        <v>288</v>
      </c>
      <c r="D810" s="6">
        <v>1115475</v>
      </c>
      <c r="E810" s="2">
        <f t="shared" si="60"/>
        <v>187864</v>
      </c>
      <c r="F810" s="2">
        <f t="shared" si="61"/>
        <v>927611</v>
      </c>
      <c r="G810" s="15">
        <v>43770</v>
      </c>
    </row>
    <row r="811" spans="2:7" x14ac:dyDescent="0.25">
      <c r="B811" s="6">
        <v>808</v>
      </c>
      <c r="C811" s="2" t="s">
        <v>935</v>
      </c>
      <c r="D811" s="6">
        <v>729324</v>
      </c>
      <c r="E811" s="2">
        <f t="shared" si="60"/>
        <v>122830</v>
      </c>
      <c r="F811" s="2">
        <f t="shared" si="61"/>
        <v>606494</v>
      </c>
      <c r="G811" s="15">
        <v>43770</v>
      </c>
    </row>
    <row r="812" spans="2:7" x14ac:dyDescent="0.25">
      <c r="B812" s="6">
        <v>809</v>
      </c>
      <c r="C812" s="2" t="s">
        <v>289</v>
      </c>
      <c r="D812" s="6">
        <v>975953</v>
      </c>
      <c r="E812" s="2">
        <f t="shared" si="60"/>
        <v>164366</v>
      </c>
      <c r="F812" s="2">
        <f t="shared" si="61"/>
        <v>811587</v>
      </c>
      <c r="G812" s="15">
        <v>43770</v>
      </c>
    </row>
    <row r="813" spans="2:7" x14ac:dyDescent="0.25">
      <c r="B813" s="6">
        <v>810</v>
      </c>
      <c r="C813" s="2" t="s">
        <v>936</v>
      </c>
      <c r="D813" s="6">
        <v>0</v>
      </c>
      <c r="E813" s="2">
        <v>0</v>
      </c>
      <c r="F813" s="2">
        <f>E813+D813</f>
        <v>0</v>
      </c>
      <c r="G813" s="15">
        <v>43770</v>
      </c>
    </row>
    <row r="814" spans="2:7" x14ac:dyDescent="0.25">
      <c r="B814" s="6">
        <v>811</v>
      </c>
      <c r="C814" s="2" t="s">
        <v>937</v>
      </c>
      <c r="D814" s="6">
        <v>108035</v>
      </c>
      <c r="E814" s="2">
        <f t="shared" ref="E814:E821" si="62">ROUND(265749519/1577934421*D814,0)</f>
        <v>18195</v>
      </c>
      <c r="F814" s="2">
        <f t="shared" ref="F814:F821" si="63">D814-E814</f>
        <v>89840</v>
      </c>
      <c r="G814" s="15">
        <v>43556</v>
      </c>
    </row>
    <row r="815" spans="2:7" x14ac:dyDescent="0.25">
      <c r="B815" s="6">
        <v>812</v>
      </c>
      <c r="C815" s="2" t="s">
        <v>938</v>
      </c>
      <c r="D815" s="6">
        <v>320365</v>
      </c>
      <c r="E815" s="2">
        <f t="shared" si="62"/>
        <v>53955</v>
      </c>
      <c r="F815" s="2">
        <f t="shared" si="63"/>
        <v>266410</v>
      </c>
      <c r="G815" s="15">
        <v>43770</v>
      </c>
    </row>
    <row r="816" spans="2:7" x14ac:dyDescent="0.25">
      <c r="B816" s="6">
        <v>813</v>
      </c>
      <c r="C816" s="2" t="s">
        <v>939</v>
      </c>
      <c r="D816" s="6">
        <v>3652</v>
      </c>
      <c r="E816" s="2">
        <f t="shared" si="62"/>
        <v>615</v>
      </c>
      <c r="F816" s="2">
        <f t="shared" si="63"/>
        <v>3037</v>
      </c>
      <c r="G816" s="15">
        <v>43862</v>
      </c>
    </row>
    <row r="817" spans="2:7" x14ac:dyDescent="0.25">
      <c r="B817" s="6">
        <v>814</v>
      </c>
      <c r="C817" s="2" t="s">
        <v>940</v>
      </c>
      <c r="D817" s="6">
        <v>29316</v>
      </c>
      <c r="E817" s="2">
        <f t="shared" si="62"/>
        <v>4937</v>
      </c>
      <c r="F817" s="2">
        <f t="shared" si="63"/>
        <v>24379</v>
      </c>
      <c r="G817" s="15">
        <v>43617</v>
      </c>
    </row>
    <row r="818" spans="2:7" x14ac:dyDescent="0.25">
      <c r="B818" s="6">
        <v>815</v>
      </c>
      <c r="C818" s="2" t="s">
        <v>941</v>
      </c>
      <c r="D818" s="6">
        <v>283347</v>
      </c>
      <c r="E818" s="2">
        <f t="shared" si="62"/>
        <v>47720</v>
      </c>
      <c r="F818" s="2">
        <f t="shared" si="63"/>
        <v>235627</v>
      </c>
      <c r="G818" s="15">
        <v>43770</v>
      </c>
    </row>
    <row r="819" spans="2:7" x14ac:dyDescent="0.25">
      <c r="B819" s="6">
        <v>816</v>
      </c>
      <c r="C819" s="2" t="s">
        <v>942</v>
      </c>
      <c r="D819" s="6">
        <v>6868</v>
      </c>
      <c r="E819" s="2">
        <f t="shared" si="62"/>
        <v>1157</v>
      </c>
      <c r="F819" s="2">
        <f t="shared" si="63"/>
        <v>5711</v>
      </c>
      <c r="G819" s="15">
        <v>43739</v>
      </c>
    </row>
    <row r="820" spans="2:7" x14ac:dyDescent="0.25">
      <c r="B820" s="6">
        <v>817</v>
      </c>
      <c r="C820" s="2" t="s">
        <v>943</v>
      </c>
      <c r="D820" s="6">
        <v>2023315</v>
      </c>
      <c r="E820" s="2">
        <f t="shared" si="62"/>
        <v>340759</v>
      </c>
      <c r="F820" s="2">
        <f t="shared" si="63"/>
        <v>1682556</v>
      </c>
      <c r="G820" s="15">
        <v>43770</v>
      </c>
    </row>
    <row r="821" spans="2:7" x14ac:dyDescent="0.25">
      <c r="B821" s="6">
        <v>818</v>
      </c>
      <c r="C821" s="2" t="s">
        <v>944</v>
      </c>
      <c r="D821" s="6">
        <v>14978660</v>
      </c>
      <c r="E821" s="2">
        <f t="shared" si="62"/>
        <v>2522647</v>
      </c>
      <c r="F821" s="2">
        <f t="shared" si="63"/>
        <v>12456013</v>
      </c>
      <c r="G821" s="15">
        <v>43770</v>
      </c>
    </row>
    <row r="822" spans="2:7" x14ac:dyDescent="0.25">
      <c r="B822" s="6">
        <v>819</v>
      </c>
      <c r="C822" s="2" t="s">
        <v>945</v>
      </c>
      <c r="D822" s="6">
        <v>-2451930</v>
      </c>
      <c r="E822" s="2">
        <v>0</v>
      </c>
      <c r="F822" s="2">
        <f>E822+D822</f>
        <v>-2451930</v>
      </c>
      <c r="G822" s="15">
        <v>43556</v>
      </c>
    </row>
    <row r="823" spans="2:7" x14ac:dyDescent="0.25">
      <c r="B823" s="6">
        <v>820</v>
      </c>
      <c r="C823" s="2" t="s">
        <v>290</v>
      </c>
      <c r="D823" s="6">
        <v>757472</v>
      </c>
      <c r="E823" s="2">
        <f>ROUND(265749519/1577934421*D823,0)</f>
        <v>127570</v>
      </c>
      <c r="F823" s="2">
        <f>D823-E823</f>
        <v>629902</v>
      </c>
      <c r="G823" s="15">
        <v>43647</v>
      </c>
    </row>
    <row r="824" spans="2:7" x14ac:dyDescent="0.25">
      <c r="B824" s="6">
        <v>821</v>
      </c>
      <c r="C824" s="2" t="s">
        <v>355</v>
      </c>
      <c r="D824" s="6">
        <v>143241</v>
      </c>
      <c r="E824" s="2">
        <f>ROUND(265749519/1577934421*D824,0)</f>
        <v>24124</v>
      </c>
      <c r="F824" s="2">
        <f>D824-E824</f>
        <v>119117</v>
      </c>
      <c r="G824" s="15">
        <v>43586</v>
      </c>
    </row>
    <row r="825" spans="2:7" x14ac:dyDescent="0.25">
      <c r="B825" s="6">
        <v>822</v>
      </c>
      <c r="C825" s="2" t="s">
        <v>946</v>
      </c>
      <c r="D825" s="6">
        <v>0</v>
      </c>
      <c r="E825" s="2">
        <v>0</v>
      </c>
      <c r="F825" s="2">
        <f>E825+D825</f>
        <v>0</v>
      </c>
      <c r="G825" s="15">
        <v>43770</v>
      </c>
    </row>
    <row r="826" spans="2:7" x14ac:dyDescent="0.25">
      <c r="B826" s="6">
        <v>823</v>
      </c>
      <c r="C826" s="2" t="s">
        <v>947</v>
      </c>
      <c r="D826" s="6">
        <v>344021</v>
      </c>
      <c r="E826" s="2">
        <f>ROUND(265749519/1577934421*D826,0)</f>
        <v>57939</v>
      </c>
      <c r="F826" s="2">
        <f>D826-E826</f>
        <v>286082</v>
      </c>
      <c r="G826" s="15">
        <v>43770</v>
      </c>
    </row>
    <row r="827" spans="2:7" x14ac:dyDescent="0.25">
      <c r="B827" s="6">
        <v>824</v>
      </c>
      <c r="C827" s="2" t="s">
        <v>948</v>
      </c>
      <c r="D827" s="6">
        <v>0</v>
      </c>
      <c r="E827" s="2">
        <v>0</v>
      </c>
      <c r="F827" s="2">
        <f>E827+D827</f>
        <v>0</v>
      </c>
      <c r="G827" s="15">
        <v>43831</v>
      </c>
    </row>
    <row r="828" spans="2:7" x14ac:dyDescent="0.25">
      <c r="B828" s="6">
        <v>825</v>
      </c>
      <c r="C828" s="2" t="s">
        <v>949</v>
      </c>
      <c r="D828" s="6">
        <v>0</v>
      </c>
      <c r="E828" s="2">
        <v>0</v>
      </c>
      <c r="F828" s="2">
        <f>E828+D828</f>
        <v>0</v>
      </c>
      <c r="G828" s="15">
        <v>43556</v>
      </c>
    </row>
    <row r="829" spans="2:7" x14ac:dyDescent="0.25">
      <c r="B829" s="6">
        <v>826</v>
      </c>
      <c r="C829" s="2" t="s">
        <v>950</v>
      </c>
      <c r="D829" s="6">
        <v>37356</v>
      </c>
      <c r="E829" s="2">
        <f t="shared" ref="E829:E834" si="64">ROUND(265749519/1577934421*D829,0)</f>
        <v>6291</v>
      </c>
      <c r="F829" s="2">
        <f t="shared" ref="F829:F834" si="65">D829-E829</f>
        <v>31065</v>
      </c>
      <c r="G829" s="15">
        <v>43586</v>
      </c>
    </row>
    <row r="830" spans="2:7" x14ac:dyDescent="0.25">
      <c r="B830" s="6">
        <v>827</v>
      </c>
      <c r="C830" s="2" t="s">
        <v>951</v>
      </c>
      <c r="D830" s="6">
        <v>5330</v>
      </c>
      <c r="E830" s="2">
        <f t="shared" si="64"/>
        <v>898</v>
      </c>
      <c r="F830" s="2">
        <f t="shared" si="65"/>
        <v>4432</v>
      </c>
      <c r="G830" s="15">
        <v>43678</v>
      </c>
    </row>
    <row r="831" spans="2:7" x14ac:dyDescent="0.25">
      <c r="B831" s="6">
        <v>828</v>
      </c>
      <c r="C831" s="2" t="s">
        <v>952</v>
      </c>
      <c r="D831" s="6">
        <v>14576</v>
      </c>
      <c r="E831" s="2">
        <f t="shared" si="64"/>
        <v>2455</v>
      </c>
      <c r="F831" s="2">
        <f t="shared" si="65"/>
        <v>12121</v>
      </c>
      <c r="G831" s="15">
        <v>43862</v>
      </c>
    </row>
    <row r="832" spans="2:7" x14ac:dyDescent="0.25">
      <c r="B832" s="6">
        <v>829</v>
      </c>
      <c r="C832" s="2" t="s">
        <v>953</v>
      </c>
      <c r="D832" s="6">
        <v>3263</v>
      </c>
      <c r="E832" s="2">
        <f t="shared" si="64"/>
        <v>550</v>
      </c>
      <c r="F832" s="2">
        <f t="shared" si="65"/>
        <v>2713</v>
      </c>
      <c r="G832" s="15">
        <v>43647</v>
      </c>
    </row>
    <row r="833" spans="2:7" x14ac:dyDescent="0.25">
      <c r="B833" s="6">
        <v>830</v>
      </c>
      <c r="C833" s="2" t="s">
        <v>954</v>
      </c>
      <c r="D833" s="6">
        <v>24622</v>
      </c>
      <c r="E833" s="2">
        <f t="shared" si="64"/>
        <v>4147</v>
      </c>
      <c r="F833" s="2">
        <f t="shared" si="65"/>
        <v>20475</v>
      </c>
      <c r="G833" s="15">
        <v>43556</v>
      </c>
    </row>
    <row r="834" spans="2:7" x14ac:dyDescent="0.25">
      <c r="B834" s="6">
        <v>831</v>
      </c>
      <c r="C834" s="2" t="s">
        <v>353</v>
      </c>
      <c r="D834" s="6">
        <v>17746191</v>
      </c>
      <c r="E834" s="2">
        <f t="shared" si="64"/>
        <v>2988744</v>
      </c>
      <c r="F834" s="2">
        <f t="shared" si="65"/>
        <v>14757447</v>
      </c>
      <c r="G834" s="15">
        <v>43556</v>
      </c>
    </row>
    <row r="835" spans="2:7" x14ac:dyDescent="0.25">
      <c r="B835" s="6">
        <v>832</v>
      </c>
      <c r="C835" s="2" t="s">
        <v>955</v>
      </c>
      <c r="D835" s="6">
        <v>0</v>
      </c>
      <c r="E835" s="2">
        <v>0</v>
      </c>
      <c r="F835" s="2">
        <f>E835+D835</f>
        <v>0</v>
      </c>
      <c r="G835" s="15">
        <v>43831</v>
      </c>
    </row>
    <row r="836" spans="2:7" x14ac:dyDescent="0.25">
      <c r="B836" s="6">
        <v>833</v>
      </c>
      <c r="C836" s="2" t="s">
        <v>956</v>
      </c>
      <c r="D836" s="6">
        <v>789084</v>
      </c>
      <c r="E836" s="2">
        <f>ROUND(265749519/1577934421*D836,0)</f>
        <v>132894</v>
      </c>
      <c r="F836" s="2">
        <f>D836-E836</f>
        <v>656190</v>
      </c>
      <c r="G836" s="15">
        <v>43556</v>
      </c>
    </row>
    <row r="837" spans="2:7" x14ac:dyDescent="0.25">
      <c r="B837" s="6">
        <v>834</v>
      </c>
      <c r="C837" s="2" t="s">
        <v>957</v>
      </c>
      <c r="D837" s="6">
        <v>11786</v>
      </c>
      <c r="E837" s="2">
        <f>ROUND(265749519/1577934421*D837,0)</f>
        <v>1985</v>
      </c>
      <c r="F837" s="2">
        <f>D837-E837</f>
        <v>9801</v>
      </c>
      <c r="G837" s="15">
        <v>43586</v>
      </c>
    </row>
    <row r="838" spans="2:7" x14ac:dyDescent="0.25">
      <c r="B838" s="6">
        <v>835</v>
      </c>
      <c r="C838" s="2" t="s">
        <v>958</v>
      </c>
      <c r="D838" s="6">
        <v>-95066</v>
      </c>
      <c r="E838" s="2">
        <v>0</v>
      </c>
      <c r="F838" s="2">
        <f>E838+D838</f>
        <v>-95066</v>
      </c>
      <c r="G838" s="15">
        <v>43556</v>
      </c>
    </row>
    <row r="839" spans="2:7" x14ac:dyDescent="0.25">
      <c r="B839" s="6">
        <v>836</v>
      </c>
      <c r="C839" s="2" t="s">
        <v>959</v>
      </c>
      <c r="D839" s="6">
        <v>129672</v>
      </c>
      <c r="E839" s="2">
        <f t="shared" ref="E839:E860" si="66">ROUND(265749519/1577934421*D839,0)</f>
        <v>21839</v>
      </c>
      <c r="F839" s="2">
        <f t="shared" ref="F839:F860" si="67">D839-E839</f>
        <v>107833</v>
      </c>
      <c r="G839" s="15">
        <v>43556</v>
      </c>
    </row>
    <row r="840" spans="2:7" x14ac:dyDescent="0.25">
      <c r="B840" s="6">
        <v>837</v>
      </c>
      <c r="C840" s="2" t="s">
        <v>960</v>
      </c>
      <c r="D840" s="6">
        <v>623963</v>
      </c>
      <c r="E840" s="2">
        <f t="shared" si="66"/>
        <v>105085</v>
      </c>
      <c r="F840" s="2">
        <f t="shared" si="67"/>
        <v>518878</v>
      </c>
      <c r="G840" s="15">
        <v>43556</v>
      </c>
    </row>
    <row r="841" spans="2:7" x14ac:dyDescent="0.25">
      <c r="B841" s="6">
        <v>838</v>
      </c>
      <c r="C841" s="2" t="s">
        <v>291</v>
      </c>
      <c r="D841" s="6">
        <v>1008605</v>
      </c>
      <c r="E841" s="2">
        <f t="shared" si="66"/>
        <v>169865</v>
      </c>
      <c r="F841" s="2">
        <f t="shared" si="67"/>
        <v>838740</v>
      </c>
      <c r="G841" s="15">
        <v>43556</v>
      </c>
    </row>
    <row r="842" spans="2:7" x14ac:dyDescent="0.25">
      <c r="B842" s="6">
        <v>839</v>
      </c>
      <c r="C842" s="2" t="s">
        <v>961</v>
      </c>
      <c r="D842" s="6">
        <v>345635</v>
      </c>
      <c r="E842" s="2">
        <f t="shared" si="66"/>
        <v>58210</v>
      </c>
      <c r="F842" s="2">
        <f t="shared" si="67"/>
        <v>287425</v>
      </c>
      <c r="G842" s="15">
        <v>43556</v>
      </c>
    </row>
    <row r="843" spans="2:7" x14ac:dyDescent="0.25">
      <c r="B843" s="6">
        <v>840</v>
      </c>
      <c r="C843" s="2" t="s">
        <v>962</v>
      </c>
      <c r="D843" s="6">
        <v>2018</v>
      </c>
      <c r="E843" s="2">
        <f t="shared" si="66"/>
        <v>340</v>
      </c>
      <c r="F843" s="2">
        <f t="shared" si="67"/>
        <v>1678</v>
      </c>
      <c r="G843" s="15">
        <v>43556</v>
      </c>
    </row>
    <row r="844" spans="2:7" x14ac:dyDescent="0.25">
      <c r="B844" s="6">
        <v>841</v>
      </c>
      <c r="C844" s="2" t="s">
        <v>963</v>
      </c>
      <c r="D844" s="6">
        <v>25691</v>
      </c>
      <c r="E844" s="2">
        <f t="shared" si="66"/>
        <v>4327</v>
      </c>
      <c r="F844" s="2">
        <f t="shared" si="67"/>
        <v>21364</v>
      </c>
      <c r="G844" s="15">
        <v>43556</v>
      </c>
    </row>
    <row r="845" spans="2:7" x14ac:dyDescent="0.25">
      <c r="B845" s="6">
        <v>842</v>
      </c>
      <c r="C845" s="2" t="s">
        <v>964</v>
      </c>
      <c r="D845" s="6">
        <v>7405</v>
      </c>
      <c r="E845" s="2">
        <f t="shared" si="66"/>
        <v>1247</v>
      </c>
      <c r="F845" s="2">
        <f t="shared" si="67"/>
        <v>6158</v>
      </c>
      <c r="G845" s="15">
        <v>43586</v>
      </c>
    </row>
    <row r="846" spans="2:7" x14ac:dyDescent="0.25">
      <c r="B846" s="6">
        <v>843</v>
      </c>
      <c r="C846" s="2" t="s">
        <v>292</v>
      </c>
      <c r="D846" s="6">
        <v>9026</v>
      </c>
      <c r="E846" s="2">
        <f t="shared" si="66"/>
        <v>1520</v>
      </c>
      <c r="F846" s="2">
        <f t="shared" si="67"/>
        <v>7506</v>
      </c>
      <c r="G846" s="15">
        <v>43739</v>
      </c>
    </row>
    <row r="847" spans="2:7" x14ac:dyDescent="0.25">
      <c r="B847" s="6">
        <v>844</v>
      </c>
      <c r="C847" s="2" t="s">
        <v>965</v>
      </c>
      <c r="D847" s="6">
        <v>3616</v>
      </c>
      <c r="E847" s="2">
        <f t="shared" si="66"/>
        <v>609</v>
      </c>
      <c r="F847" s="2">
        <f t="shared" si="67"/>
        <v>3007</v>
      </c>
      <c r="G847" s="15">
        <v>43617</v>
      </c>
    </row>
    <row r="848" spans="2:7" x14ac:dyDescent="0.25">
      <c r="B848" s="6">
        <v>845</v>
      </c>
      <c r="C848" s="2" t="s">
        <v>966</v>
      </c>
      <c r="D848" s="6">
        <v>292561</v>
      </c>
      <c r="E848" s="2">
        <f t="shared" si="66"/>
        <v>49272</v>
      </c>
      <c r="F848" s="2">
        <f t="shared" si="67"/>
        <v>243289</v>
      </c>
      <c r="G848" s="15">
        <v>43586</v>
      </c>
    </row>
    <row r="849" spans="2:7" x14ac:dyDescent="0.25">
      <c r="B849" s="6">
        <v>846</v>
      </c>
      <c r="C849" s="2" t="s">
        <v>967</v>
      </c>
      <c r="D849" s="6">
        <v>5685313</v>
      </c>
      <c r="E849" s="2">
        <f t="shared" si="66"/>
        <v>957498</v>
      </c>
      <c r="F849" s="2">
        <f t="shared" si="67"/>
        <v>4727815</v>
      </c>
      <c r="G849" s="15">
        <v>43586</v>
      </c>
    </row>
    <row r="850" spans="2:7" x14ac:dyDescent="0.25">
      <c r="B850" s="6">
        <v>847</v>
      </c>
      <c r="C850" s="2" t="s">
        <v>968</v>
      </c>
      <c r="D850" s="6">
        <v>1446908</v>
      </c>
      <c r="E850" s="2">
        <f t="shared" si="66"/>
        <v>243683</v>
      </c>
      <c r="F850" s="2">
        <f t="shared" si="67"/>
        <v>1203225</v>
      </c>
      <c r="G850" s="15">
        <v>43586</v>
      </c>
    </row>
    <row r="851" spans="2:7" x14ac:dyDescent="0.25">
      <c r="B851" s="6">
        <v>848</v>
      </c>
      <c r="C851" s="2" t="s">
        <v>969</v>
      </c>
      <c r="D851" s="6">
        <v>5686</v>
      </c>
      <c r="E851" s="2">
        <f t="shared" si="66"/>
        <v>958</v>
      </c>
      <c r="F851" s="2">
        <f t="shared" si="67"/>
        <v>4728</v>
      </c>
      <c r="G851" s="15">
        <v>43556</v>
      </c>
    </row>
    <row r="852" spans="2:7" x14ac:dyDescent="0.25">
      <c r="B852" s="6">
        <v>849</v>
      </c>
      <c r="C852" s="2" t="s">
        <v>970</v>
      </c>
      <c r="D852" s="6">
        <v>5347</v>
      </c>
      <c r="E852" s="2">
        <f t="shared" si="66"/>
        <v>901</v>
      </c>
      <c r="F852" s="2">
        <f t="shared" si="67"/>
        <v>4446</v>
      </c>
      <c r="G852" s="15">
        <v>43556</v>
      </c>
    </row>
    <row r="853" spans="2:7" x14ac:dyDescent="0.25">
      <c r="B853" s="6">
        <v>850</v>
      </c>
      <c r="C853" s="2" t="s">
        <v>293</v>
      </c>
      <c r="D853" s="6">
        <v>149871</v>
      </c>
      <c r="E853" s="2">
        <f t="shared" si="66"/>
        <v>25241</v>
      </c>
      <c r="F853" s="2">
        <f t="shared" si="67"/>
        <v>124630</v>
      </c>
      <c r="G853" s="15">
        <v>43586</v>
      </c>
    </row>
    <row r="854" spans="2:7" x14ac:dyDescent="0.25">
      <c r="B854" s="6">
        <v>851</v>
      </c>
      <c r="C854" s="2" t="s">
        <v>294</v>
      </c>
      <c r="D854" s="6">
        <v>660769</v>
      </c>
      <c r="E854" s="2">
        <f t="shared" si="66"/>
        <v>111284</v>
      </c>
      <c r="F854" s="2">
        <f t="shared" si="67"/>
        <v>549485</v>
      </c>
      <c r="G854" s="15">
        <v>43586</v>
      </c>
    </row>
    <row r="855" spans="2:7" x14ac:dyDescent="0.25">
      <c r="B855" s="6">
        <v>852</v>
      </c>
      <c r="C855" s="2" t="s">
        <v>971</v>
      </c>
      <c r="D855" s="6">
        <v>634</v>
      </c>
      <c r="E855" s="2">
        <f t="shared" si="66"/>
        <v>107</v>
      </c>
      <c r="F855" s="2">
        <f t="shared" si="67"/>
        <v>527</v>
      </c>
      <c r="G855" s="15">
        <v>43770</v>
      </c>
    </row>
    <row r="856" spans="2:7" x14ac:dyDescent="0.25">
      <c r="B856" s="6">
        <v>853</v>
      </c>
      <c r="C856" s="2" t="s">
        <v>972</v>
      </c>
      <c r="D856" s="6">
        <v>2666274</v>
      </c>
      <c r="E856" s="2">
        <f t="shared" si="66"/>
        <v>449043</v>
      </c>
      <c r="F856" s="2">
        <f t="shared" si="67"/>
        <v>2217231</v>
      </c>
      <c r="G856" s="15">
        <v>43556</v>
      </c>
    </row>
    <row r="857" spans="2:7" x14ac:dyDescent="0.25">
      <c r="B857" s="6">
        <v>854</v>
      </c>
      <c r="C857" s="2" t="s">
        <v>973</v>
      </c>
      <c r="D857" s="6">
        <v>10742049</v>
      </c>
      <c r="E857" s="2">
        <f t="shared" si="66"/>
        <v>1809134</v>
      </c>
      <c r="F857" s="2">
        <f t="shared" si="67"/>
        <v>8932915</v>
      </c>
      <c r="G857" s="15">
        <v>43586</v>
      </c>
    </row>
    <row r="858" spans="2:7" x14ac:dyDescent="0.25">
      <c r="B858" s="6">
        <v>855</v>
      </c>
      <c r="C858" s="2" t="s">
        <v>974</v>
      </c>
      <c r="D858" s="6">
        <v>48236</v>
      </c>
      <c r="E858" s="2">
        <f t="shared" si="66"/>
        <v>8124</v>
      </c>
      <c r="F858" s="2">
        <f t="shared" si="67"/>
        <v>40112</v>
      </c>
      <c r="G858" s="15">
        <v>43647</v>
      </c>
    </row>
    <row r="859" spans="2:7" x14ac:dyDescent="0.25">
      <c r="B859" s="6">
        <v>856</v>
      </c>
      <c r="C859" s="2" t="s">
        <v>975</v>
      </c>
      <c r="D859" s="6">
        <v>11997</v>
      </c>
      <c r="E859" s="2">
        <f t="shared" si="66"/>
        <v>2020</v>
      </c>
      <c r="F859" s="2">
        <f t="shared" si="67"/>
        <v>9977</v>
      </c>
      <c r="G859" s="15">
        <v>43586</v>
      </c>
    </row>
    <row r="860" spans="2:7" x14ac:dyDescent="0.25">
      <c r="B860" s="6">
        <v>857</v>
      </c>
      <c r="C860" s="2" t="s">
        <v>296</v>
      </c>
      <c r="D860" s="6">
        <v>25433</v>
      </c>
      <c r="E860" s="2">
        <f t="shared" si="66"/>
        <v>4283</v>
      </c>
      <c r="F860" s="2">
        <f t="shared" si="67"/>
        <v>21150</v>
      </c>
      <c r="G860" s="15">
        <v>43739</v>
      </c>
    </row>
    <row r="861" spans="2:7" x14ac:dyDescent="0.25">
      <c r="B861" s="6">
        <v>858</v>
      </c>
      <c r="C861" s="2" t="s">
        <v>976</v>
      </c>
      <c r="D861" s="6">
        <v>0</v>
      </c>
      <c r="E861" s="2">
        <v>0</v>
      </c>
      <c r="F861" s="2">
        <f>E861+D861</f>
        <v>0</v>
      </c>
      <c r="G861" s="15">
        <v>43770</v>
      </c>
    </row>
    <row r="862" spans="2:7" x14ac:dyDescent="0.25">
      <c r="B862" s="6">
        <v>859</v>
      </c>
      <c r="C862" s="2" t="s">
        <v>977</v>
      </c>
      <c r="D862" s="6">
        <v>7024731</v>
      </c>
      <c r="E862" s="2">
        <f>ROUND(265749519/1577934421*D862,0)</f>
        <v>1183078</v>
      </c>
      <c r="F862" s="2">
        <f>D862-E862</f>
        <v>5841653</v>
      </c>
      <c r="G862" s="15">
        <v>43586</v>
      </c>
    </row>
    <row r="863" spans="2:7" x14ac:dyDescent="0.25">
      <c r="B863" s="6">
        <v>860</v>
      </c>
      <c r="C863" s="2" t="s">
        <v>297</v>
      </c>
      <c r="D863" s="6">
        <v>13331858</v>
      </c>
      <c r="E863" s="2">
        <f>ROUND(265749519/1577934421*D863,0)</f>
        <v>2245299</v>
      </c>
      <c r="F863" s="2">
        <f>D863-E863</f>
        <v>11086559</v>
      </c>
      <c r="G863" s="15">
        <v>43586</v>
      </c>
    </row>
    <row r="864" spans="2:7" x14ac:dyDescent="0.25">
      <c r="B864" s="6">
        <v>861</v>
      </c>
      <c r="C864" s="2" t="s">
        <v>978</v>
      </c>
      <c r="D864" s="6">
        <v>450980</v>
      </c>
      <c r="E864" s="2">
        <f>ROUND(265749519/1577934421*D864,0)</f>
        <v>75952</v>
      </c>
      <c r="F864" s="2">
        <f>D864-E864</f>
        <v>375028</v>
      </c>
      <c r="G864" s="15">
        <v>43586</v>
      </c>
    </row>
    <row r="865" spans="2:7" x14ac:dyDescent="0.25">
      <c r="B865" s="6">
        <v>862</v>
      </c>
      <c r="C865" s="2" t="s">
        <v>298</v>
      </c>
      <c r="D865" s="6">
        <v>1981935</v>
      </c>
      <c r="E865" s="2">
        <f>ROUND(265749519/1577934421*D865,0)</f>
        <v>333790</v>
      </c>
      <c r="F865" s="2">
        <f>D865-E865</f>
        <v>1648145</v>
      </c>
      <c r="G865" s="15">
        <v>43770</v>
      </c>
    </row>
    <row r="866" spans="2:7" x14ac:dyDescent="0.25">
      <c r="B866" s="6">
        <v>863</v>
      </c>
      <c r="C866" s="2" t="s">
        <v>979</v>
      </c>
      <c r="D866" s="6">
        <v>0</v>
      </c>
      <c r="E866" s="2">
        <v>0</v>
      </c>
      <c r="F866" s="2">
        <f>E866+D866</f>
        <v>0</v>
      </c>
      <c r="G866" s="15">
        <v>43647</v>
      </c>
    </row>
    <row r="867" spans="2:7" x14ac:dyDescent="0.25">
      <c r="B867" s="6">
        <v>864</v>
      </c>
      <c r="C867" s="2" t="s">
        <v>980</v>
      </c>
      <c r="D867" s="6">
        <v>22922</v>
      </c>
      <c r="E867" s="2">
        <f>ROUND(265749519/1577934421*D867,0)</f>
        <v>3860</v>
      </c>
      <c r="F867" s="2">
        <f>D867-E867</f>
        <v>19062</v>
      </c>
      <c r="G867" s="15">
        <v>43770</v>
      </c>
    </row>
    <row r="868" spans="2:7" x14ac:dyDescent="0.25">
      <c r="B868" s="6">
        <v>865</v>
      </c>
      <c r="C868" s="2" t="s">
        <v>981</v>
      </c>
      <c r="D868" s="6">
        <v>7191</v>
      </c>
      <c r="E868" s="2">
        <f>ROUND(265749519/1577934421*D868,0)</f>
        <v>1211</v>
      </c>
      <c r="F868" s="2">
        <f>D868-E868</f>
        <v>5980</v>
      </c>
      <c r="G868" s="15">
        <v>43678</v>
      </c>
    </row>
    <row r="869" spans="2:7" x14ac:dyDescent="0.25">
      <c r="B869" s="6">
        <v>866</v>
      </c>
      <c r="C869" s="2" t="s">
        <v>982</v>
      </c>
      <c r="D869" s="6">
        <v>2787</v>
      </c>
      <c r="E869" s="2">
        <f>ROUND(265749519/1577934421*D869,0)</f>
        <v>469</v>
      </c>
      <c r="F869" s="2">
        <f>D869-E869</f>
        <v>2318</v>
      </c>
      <c r="G869" s="15">
        <v>43678</v>
      </c>
    </row>
    <row r="870" spans="2:7" x14ac:dyDescent="0.25">
      <c r="B870" s="6">
        <v>867</v>
      </c>
      <c r="C870" s="2" t="s">
        <v>983</v>
      </c>
      <c r="D870" s="6">
        <v>0</v>
      </c>
      <c r="E870" s="2">
        <v>0</v>
      </c>
      <c r="F870" s="2">
        <f>E870+D870</f>
        <v>0</v>
      </c>
      <c r="G870" s="15">
        <v>43586</v>
      </c>
    </row>
    <row r="871" spans="2:7" x14ac:dyDescent="0.25">
      <c r="B871" s="6">
        <v>868</v>
      </c>
      <c r="C871" s="2" t="s">
        <v>984</v>
      </c>
      <c r="D871" s="6">
        <v>281911</v>
      </c>
      <c r="E871" s="2">
        <f t="shared" ref="E871:E886" si="68">ROUND(265749519/1577934421*D871,0)</f>
        <v>47478</v>
      </c>
      <c r="F871" s="2">
        <f t="shared" ref="F871:F886" si="69">D871-E871</f>
        <v>234433</v>
      </c>
      <c r="G871" s="15">
        <v>43647</v>
      </c>
    </row>
    <row r="872" spans="2:7" x14ac:dyDescent="0.25">
      <c r="B872" s="6">
        <v>869</v>
      </c>
      <c r="C872" s="2" t="s">
        <v>985</v>
      </c>
      <c r="D872" s="6">
        <v>5567</v>
      </c>
      <c r="E872" s="2">
        <f t="shared" si="68"/>
        <v>938</v>
      </c>
      <c r="F872" s="2">
        <f t="shared" si="69"/>
        <v>4629</v>
      </c>
      <c r="G872" s="15">
        <v>43586</v>
      </c>
    </row>
    <row r="873" spans="2:7" x14ac:dyDescent="0.25">
      <c r="B873" s="6">
        <v>870</v>
      </c>
      <c r="C873" s="2" t="s">
        <v>986</v>
      </c>
      <c r="D873" s="6">
        <v>760424</v>
      </c>
      <c r="E873" s="2">
        <f t="shared" si="68"/>
        <v>128068</v>
      </c>
      <c r="F873" s="2">
        <f t="shared" si="69"/>
        <v>632356</v>
      </c>
      <c r="G873" s="15">
        <v>43586</v>
      </c>
    </row>
    <row r="874" spans="2:7" x14ac:dyDescent="0.25">
      <c r="B874" s="6">
        <v>871</v>
      </c>
      <c r="C874" s="2" t="s">
        <v>987</v>
      </c>
      <c r="D874" s="6">
        <v>4631946</v>
      </c>
      <c r="E874" s="2">
        <f t="shared" si="68"/>
        <v>780094</v>
      </c>
      <c r="F874" s="2">
        <f t="shared" si="69"/>
        <v>3851852</v>
      </c>
      <c r="G874" s="15">
        <v>43586</v>
      </c>
    </row>
    <row r="875" spans="2:7" x14ac:dyDescent="0.25">
      <c r="B875" s="6">
        <v>872</v>
      </c>
      <c r="C875" s="2" t="s">
        <v>988</v>
      </c>
      <c r="D875" s="6">
        <v>1431447</v>
      </c>
      <c r="E875" s="2">
        <f t="shared" si="68"/>
        <v>241079</v>
      </c>
      <c r="F875" s="2">
        <f t="shared" si="69"/>
        <v>1190368</v>
      </c>
      <c r="G875" s="15">
        <v>43586</v>
      </c>
    </row>
    <row r="876" spans="2:7" x14ac:dyDescent="0.25">
      <c r="B876" s="6">
        <v>873</v>
      </c>
      <c r="C876" s="2" t="s">
        <v>989</v>
      </c>
      <c r="D876" s="6">
        <v>3607</v>
      </c>
      <c r="E876" s="2">
        <f t="shared" si="68"/>
        <v>607</v>
      </c>
      <c r="F876" s="2">
        <f t="shared" si="69"/>
        <v>3000</v>
      </c>
      <c r="G876" s="15">
        <v>43556</v>
      </c>
    </row>
    <row r="877" spans="2:7" x14ac:dyDescent="0.25">
      <c r="B877" s="6">
        <v>874</v>
      </c>
      <c r="C877" s="2" t="s">
        <v>990</v>
      </c>
      <c r="D877" s="6">
        <v>35415</v>
      </c>
      <c r="E877" s="2">
        <f t="shared" si="68"/>
        <v>5964</v>
      </c>
      <c r="F877" s="2">
        <f t="shared" si="69"/>
        <v>29451</v>
      </c>
      <c r="G877" s="15">
        <v>43739</v>
      </c>
    </row>
    <row r="878" spans="2:7" x14ac:dyDescent="0.25">
      <c r="B878" s="6">
        <v>875</v>
      </c>
      <c r="C878" s="2" t="s">
        <v>991</v>
      </c>
      <c r="D878" s="6">
        <v>8291</v>
      </c>
      <c r="E878" s="2">
        <f t="shared" si="68"/>
        <v>1396</v>
      </c>
      <c r="F878" s="2">
        <f t="shared" si="69"/>
        <v>6895</v>
      </c>
      <c r="G878" s="15">
        <v>43739</v>
      </c>
    </row>
    <row r="879" spans="2:7" x14ac:dyDescent="0.25">
      <c r="B879" s="6">
        <v>876</v>
      </c>
      <c r="C879" s="2" t="s">
        <v>992</v>
      </c>
      <c r="D879" s="6">
        <v>3940</v>
      </c>
      <c r="E879" s="2">
        <f t="shared" si="68"/>
        <v>664</v>
      </c>
      <c r="F879" s="2">
        <f t="shared" si="69"/>
        <v>3276</v>
      </c>
      <c r="G879" s="15">
        <v>43770</v>
      </c>
    </row>
    <row r="880" spans="2:7" x14ac:dyDescent="0.25">
      <c r="B880" s="6">
        <v>877</v>
      </c>
      <c r="C880" s="2" t="s">
        <v>993</v>
      </c>
      <c r="D880" s="6">
        <v>2159</v>
      </c>
      <c r="E880" s="2">
        <f t="shared" si="68"/>
        <v>364</v>
      </c>
      <c r="F880" s="2">
        <f t="shared" si="69"/>
        <v>1795</v>
      </c>
      <c r="G880" s="15">
        <v>43586</v>
      </c>
    </row>
    <row r="881" spans="2:7" x14ac:dyDescent="0.25">
      <c r="B881" s="6">
        <v>878</v>
      </c>
      <c r="C881" s="2" t="s">
        <v>994</v>
      </c>
      <c r="D881" s="6">
        <v>10891</v>
      </c>
      <c r="E881" s="2">
        <f t="shared" si="68"/>
        <v>1834</v>
      </c>
      <c r="F881" s="2">
        <f t="shared" si="69"/>
        <v>9057</v>
      </c>
      <c r="G881" s="15">
        <v>43770</v>
      </c>
    </row>
    <row r="882" spans="2:7" x14ac:dyDescent="0.25">
      <c r="B882" s="6">
        <v>879</v>
      </c>
      <c r="C882" s="2" t="s">
        <v>995</v>
      </c>
      <c r="D882" s="6">
        <v>66747</v>
      </c>
      <c r="E882" s="2">
        <f t="shared" si="68"/>
        <v>11241</v>
      </c>
      <c r="F882" s="2">
        <f t="shared" si="69"/>
        <v>55506</v>
      </c>
      <c r="G882" s="15">
        <v>43617</v>
      </c>
    </row>
    <row r="883" spans="2:7" x14ac:dyDescent="0.25">
      <c r="B883" s="6">
        <v>880</v>
      </c>
      <c r="C883" s="2" t="s">
        <v>996</v>
      </c>
      <c r="D883" s="6">
        <v>3886012</v>
      </c>
      <c r="E883" s="2">
        <f t="shared" si="68"/>
        <v>654467</v>
      </c>
      <c r="F883" s="2">
        <f t="shared" si="69"/>
        <v>3231545</v>
      </c>
      <c r="G883" s="15">
        <v>43617</v>
      </c>
    </row>
    <row r="884" spans="2:7" x14ac:dyDescent="0.25">
      <c r="B884" s="6">
        <v>881</v>
      </c>
      <c r="C884" s="2" t="s">
        <v>997</v>
      </c>
      <c r="D884" s="6">
        <v>12472</v>
      </c>
      <c r="E884" s="2">
        <f t="shared" si="68"/>
        <v>2100</v>
      </c>
      <c r="F884" s="2">
        <f t="shared" si="69"/>
        <v>10372</v>
      </c>
      <c r="G884" s="15">
        <v>43556</v>
      </c>
    </row>
    <row r="885" spans="2:7" x14ac:dyDescent="0.25">
      <c r="B885" s="6">
        <v>882</v>
      </c>
      <c r="C885" s="2" t="s">
        <v>998</v>
      </c>
      <c r="D885" s="6">
        <v>307369</v>
      </c>
      <c r="E885" s="2">
        <f t="shared" si="68"/>
        <v>51766</v>
      </c>
      <c r="F885" s="2">
        <f t="shared" si="69"/>
        <v>255603</v>
      </c>
      <c r="G885" s="15">
        <v>43770</v>
      </c>
    </row>
    <row r="886" spans="2:7" x14ac:dyDescent="0.25">
      <c r="B886" s="6">
        <v>883</v>
      </c>
      <c r="C886" s="2" t="s">
        <v>299</v>
      </c>
      <c r="D886" s="6">
        <v>24622</v>
      </c>
      <c r="E886" s="2">
        <f t="shared" si="68"/>
        <v>4147</v>
      </c>
      <c r="F886" s="2">
        <f t="shared" si="69"/>
        <v>20475</v>
      </c>
      <c r="G886" s="15">
        <v>43617</v>
      </c>
    </row>
    <row r="887" spans="2:7" x14ac:dyDescent="0.25">
      <c r="B887" s="6">
        <v>884</v>
      </c>
      <c r="C887" s="2" t="s">
        <v>999</v>
      </c>
      <c r="D887" s="6">
        <v>-17175</v>
      </c>
      <c r="E887" s="2">
        <v>0</v>
      </c>
      <c r="F887" s="2">
        <f>E887+D887</f>
        <v>-17175</v>
      </c>
      <c r="G887" s="15">
        <v>43862</v>
      </c>
    </row>
    <row r="888" spans="2:7" x14ac:dyDescent="0.25">
      <c r="B888" s="6">
        <v>885</v>
      </c>
      <c r="C888" s="2" t="s">
        <v>1000</v>
      </c>
      <c r="D888" s="6">
        <v>293739</v>
      </c>
      <c r="E888" s="2">
        <f t="shared" ref="E888:E899" si="70">ROUND(265749519/1577934421*D888,0)</f>
        <v>49470</v>
      </c>
      <c r="F888" s="2">
        <f t="shared" ref="F888:F899" si="71">D888-E888</f>
        <v>244269</v>
      </c>
      <c r="G888" s="15">
        <v>43770</v>
      </c>
    </row>
    <row r="889" spans="2:7" x14ac:dyDescent="0.25">
      <c r="B889" s="6">
        <v>886</v>
      </c>
      <c r="C889" s="2" t="s">
        <v>1001</v>
      </c>
      <c r="D889" s="6">
        <v>479</v>
      </c>
      <c r="E889" s="2">
        <f t="shared" si="70"/>
        <v>81</v>
      </c>
      <c r="F889" s="2">
        <f t="shared" si="71"/>
        <v>398</v>
      </c>
      <c r="G889" s="15">
        <v>43831</v>
      </c>
    </row>
    <row r="890" spans="2:7" x14ac:dyDescent="0.25">
      <c r="B890" s="6">
        <v>887</v>
      </c>
      <c r="C890" s="2" t="s">
        <v>1002</v>
      </c>
      <c r="D890" s="6">
        <v>17439</v>
      </c>
      <c r="E890" s="2">
        <f t="shared" si="70"/>
        <v>2937</v>
      </c>
      <c r="F890" s="2">
        <f t="shared" si="71"/>
        <v>14502</v>
      </c>
      <c r="G890" s="15">
        <v>43556</v>
      </c>
    </row>
    <row r="891" spans="2:7" x14ac:dyDescent="0.25">
      <c r="B891" s="6">
        <v>888</v>
      </c>
      <c r="C891" s="2" t="s">
        <v>1003</v>
      </c>
      <c r="D891" s="6">
        <v>209628</v>
      </c>
      <c r="E891" s="2">
        <f t="shared" si="70"/>
        <v>35305</v>
      </c>
      <c r="F891" s="2">
        <f t="shared" si="71"/>
        <v>174323</v>
      </c>
      <c r="G891" s="15">
        <v>43617</v>
      </c>
    </row>
    <row r="892" spans="2:7" x14ac:dyDescent="0.25">
      <c r="B892" s="6">
        <v>889</v>
      </c>
      <c r="C892" s="2" t="s">
        <v>1004</v>
      </c>
      <c r="D892" s="6">
        <v>139411</v>
      </c>
      <c r="E892" s="2">
        <f t="shared" si="70"/>
        <v>23479</v>
      </c>
      <c r="F892" s="2">
        <f t="shared" si="71"/>
        <v>115932</v>
      </c>
      <c r="G892" s="15">
        <v>43617</v>
      </c>
    </row>
    <row r="893" spans="2:7" x14ac:dyDescent="0.25">
      <c r="B893" s="6">
        <v>890</v>
      </c>
      <c r="C893" s="2" t="s">
        <v>1005</v>
      </c>
      <c r="D893" s="6">
        <v>25584</v>
      </c>
      <c r="E893" s="2">
        <f t="shared" si="70"/>
        <v>4309</v>
      </c>
      <c r="F893" s="2">
        <f t="shared" si="71"/>
        <v>21275</v>
      </c>
      <c r="G893" s="15">
        <v>43617</v>
      </c>
    </row>
    <row r="894" spans="2:7" x14ac:dyDescent="0.25">
      <c r="B894" s="6">
        <v>891</v>
      </c>
      <c r="C894" s="2" t="s">
        <v>1006</v>
      </c>
      <c r="D894" s="6">
        <v>160653</v>
      </c>
      <c r="E894" s="2">
        <f t="shared" si="70"/>
        <v>27057</v>
      </c>
      <c r="F894" s="2">
        <f t="shared" si="71"/>
        <v>133596</v>
      </c>
      <c r="G894" s="15">
        <v>43617</v>
      </c>
    </row>
    <row r="895" spans="2:7" x14ac:dyDescent="0.25">
      <c r="B895" s="6">
        <v>892</v>
      </c>
      <c r="C895" s="2" t="s">
        <v>1007</v>
      </c>
      <c r="D895" s="6">
        <v>84440</v>
      </c>
      <c r="E895" s="2">
        <f t="shared" si="70"/>
        <v>14221</v>
      </c>
      <c r="F895" s="2">
        <f t="shared" si="71"/>
        <v>70219</v>
      </c>
      <c r="G895" s="15">
        <v>43617</v>
      </c>
    </row>
    <row r="896" spans="2:7" x14ac:dyDescent="0.25">
      <c r="B896" s="6">
        <v>893</v>
      </c>
      <c r="C896" s="2" t="s">
        <v>1008</v>
      </c>
      <c r="D896" s="6">
        <v>72354</v>
      </c>
      <c r="E896" s="2">
        <f t="shared" si="70"/>
        <v>12186</v>
      </c>
      <c r="F896" s="2">
        <f t="shared" si="71"/>
        <v>60168</v>
      </c>
      <c r="G896" s="15">
        <v>43831</v>
      </c>
    </row>
    <row r="897" spans="2:7" x14ac:dyDescent="0.25">
      <c r="B897" s="6">
        <v>894</v>
      </c>
      <c r="C897" s="2" t="s">
        <v>1009</v>
      </c>
      <c r="D897" s="6">
        <v>35169</v>
      </c>
      <c r="E897" s="2">
        <f t="shared" si="70"/>
        <v>5923</v>
      </c>
      <c r="F897" s="2">
        <f t="shared" si="71"/>
        <v>29246</v>
      </c>
      <c r="G897" s="15">
        <v>43647</v>
      </c>
    </row>
    <row r="898" spans="2:7" x14ac:dyDescent="0.25">
      <c r="B898" s="6">
        <v>895</v>
      </c>
      <c r="C898" s="2" t="s">
        <v>1010</v>
      </c>
      <c r="D898" s="6">
        <v>239300</v>
      </c>
      <c r="E898" s="2">
        <f t="shared" si="70"/>
        <v>40302</v>
      </c>
      <c r="F898" s="2">
        <f t="shared" si="71"/>
        <v>198998</v>
      </c>
      <c r="G898" s="15">
        <v>43647</v>
      </c>
    </row>
    <row r="899" spans="2:7" x14ac:dyDescent="0.25">
      <c r="B899" s="6">
        <v>896</v>
      </c>
      <c r="C899" s="2" t="s">
        <v>1011</v>
      </c>
      <c r="D899" s="6">
        <v>5920</v>
      </c>
      <c r="E899" s="2">
        <f t="shared" si="70"/>
        <v>997</v>
      </c>
      <c r="F899" s="2">
        <f t="shared" si="71"/>
        <v>4923</v>
      </c>
      <c r="G899" s="15">
        <v>43586</v>
      </c>
    </row>
    <row r="900" spans="2:7" x14ac:dyDescent="0.25">
      <c r="B900" s="6">
        <v>897</v>
      </c>
      <c r="C900" s="2" t="s">
        <v>1012</v>
      </c>
      <c r="D900" s="6">
        <v>-4696</v>
      </c>
      <c r="E900" s="2">
        <v>0</v>
      </c>
      <c r="F900" s="2">
        <f>E900+D900</f>
        <v>-4696</v>
      </c>
      <c r="G900" s="15">
        <v>43586</v>
      </c>
    </row>
    <row r="901" spans="2:7" x14ac:dyDescent="0.25">
      <c r="B901" s="6">
        <v>898</v>
      </c>
      <c r="C901" s="2" t="s">
        <v>1013</v>
      </c>
      <c r="D901" s="6">
        <v>-8450</v>
      </c>
      <c r="E901" s="2">
        <v>0</v>
      </c>
      <c r="F901" s="2">
        <f>E901+D901</f>
        <v>-8450</v>
      </c>
      <c r="G901" s="15">
        <v>43647</v>
      </c>
    </row>
    <row r="902" spans="2:7" x14ac:dyDescent="0.25">
      <c r="B902" s="6">
        <v>899</v>
      </c>
      <c r="C902" s="2" t="s">
        <v>1014</v>
      </c>
      <c r="D902" s="6">
        <v>29433</v>
      </c>
      <c r="E902" s="2">
        <f>ROUND(265749519/1577934421*D902,0)</f>
        <v>4957</v>
      </c>
      <c r="F902" s="2">
        <f>D902-E902</f>
        <v>24476</v>
      </c>
      <c r="G902" s="15">
        <v>43586</v>
      </c>
    </row>
    <row r="903" spans="2:7" x14ac:dyDescent="0.25">
      <c r="B903" s="6">
        <v>900</v>
      </c>
      <c r="C903" s="2" t="s">
        <v>1015</v>
      </c>
      <c r="D903" s="6">
        <v>19792</v>
      </c>
      <c r="E903" s="2">
        <f>ROUND(265749519/1577934421*D903,0)</f>
        <v>3333</v>
      </c>
      <c r="F903" s="2">
        <f>D903-E903</f>
        <v>16459</v>
      </c>
      <c r="G903" s="15">
        <v>43586</v>
      </c>
    </row>
    <row r="904" spans="2:7" x14ac:dyDescent="0.25">
      <c r="B904" s="6">
        <v>901</v>
      </c>
      <c r="C904" s="2" t="s">
        <v>1016</v>
      </c>
      <c r="D904" s="6">
        <v>2253</v>
      </c>
      <c r="E904" s="2">
        <f>ROUND(265749519/1577934421*D904,0)</f>
        <v>379</v>
      </c>
      <c r="F904" s="2">
        <f>D904-E904</f>
        <v>1874</v>
      </c>
      <c r="G904" s="15">
        <v>43586</v>
      </c>
    </row>
    <row r="905" spans="2:7" x14ac:dyDescent="0.25">
      <c r="B905" s="6">
        <v>902</v>
      </c>
      <c r="C905" s="2" t="s">
        <v>1017</v>
      </c>
      <c r="D905" s="6">
        <v>-16509</v>
      </c>
      <c r="E905" s="2">
        <v>0</v>
      </c>
      <c r="F905" s="2">
        <f>E905+D905</f>
        <v>-16509</v>
      </c>
      <c r="G905" s="15">
        <v>43617</v>
      </c>
    </row>
    <row r="906" spans="2:7" x14ac:dyDescent="0.25">
      <c r="B906" s="6">
        <v>903</v>
      </c>
      <c r="C906" s="2" t="s">
        <v>1018</v>
      </c>
      <c r="D906" s="6">
        <v>0</v>
      </c>
      <c r="E906" s="2">
        <v>0</v>
      </c>
      <c r="F906" s="2">
        <f>E906+D906</f>
        <v>0</v>
      </c>
      <c r="G906" s="15">
        <v>43678</v>
      </c>
    </row>
    <row r="907" spans="2:7" x14ac:dyDescent="0.25">
      <c r="B907" s="6">
        <v>904</v>
      </c>
      <c r="C907" s="2" t="s">
        <v>1019</v>
      </c>
      <c r="D907" s="6">
        <v>8598133</v>
      </c>
      <c r="E907" s="2">
        <f t="shared" ref="E907:E912" si="72">ROUND(265749519/1577934421*D907,0)</f>
        <v>1448064</v>
      </c>
      <c r="F907" s="2">
        <f t="shared" ref="F907:F912" si="73">D907-E907</f>
        <v>7150069</v>
      </c>
      <c r="G907" s="15">
        <v>43647</v>
      </c>
    </row>
    <row r="908" spans="2:7" x14ac:dyDescent="0.25">
      <c r="B908" s="6">
        <v>905</v>
      </c>
      <c r="C908" s="2" t="s">
        <v>1020</v>
      </c>
      <c r="D908" s="6">
        <v>1208326</v>
      </c>
      <c r="E908" s="2">
        <f t="shared" si="72"/>
        <v>203502</v>
      </c>
      <c r="F908" s="2">
        <f t="shared" si="73"/>
        <v>1004824</v>
      </c>
      <c r="G908" s="15">
        <v>43647</v>
      </c>
    </row>
    <row r="909" spans="2:7" x14ac:dyDescent="0.25">
      <c r="B909" s="6">
        <v>906</v>
      </c>
      <c r="C909" s="2" t="s">
        <v>1021</v>
      </c>
      <c r="D909" s="6">
        <v>332953</v>
      </c>
      <c r="E909" s="2">
        <f t="shared" si="72"/>
        <v>56075</v>
      </c>
      <c r="F909" s="2">
        <f t="shared" si="73"/>
        <v>276878</v>
      </c>
      <c r="G909" s="15">
        <v>43647</v>
      </c>
    </row>
    <row r="910" spans="2:7" x14ac:dyDescent="0.25">
      <c r="B910" s="6">
        <v>907</v>
      </c>
      <c r="C910" s="2" t="s">
        <v>1022</v>
      </c>
      <c r="D910" s="6">
        <v>7801</v>
      </c>
      <c r="E910" s="2">
        <f t="shared" si="72"/>
        <v>1314</v>
      </c>
      <c r="F910" s="2">
        <f t="shared" si="73"/>
        <v>6487</v>
      </c>
      <c r="G910" s="15">
        <v>43739</v>
      </c>
    </row>
    <row r="911" spans="2:7" x14ac:dyDescent="0.25">
      <c r="B911" s="6">
        <v>908</v>
      </c>
      <c r="C911" s="2" t="s">
        <v>1023</v>
      </c>
      <c r="D911" s="6">
        <v>4486208</v>
      </c>
      <c r="E911" s="2">
        <f t="shared" si="72"/>
        <v>755550</v>
      </c>
      <c r="F911" s="2">
        <f t="shared" si="73"/>
        <v>3730658</v>
      </c>
      <c r="G911" s="15">
        <v>43647</v>
      </c>
    </row>
    <row r="912" spans="2:7" x14ac:dyDescent="0.25">
      <c r="B912" s="6">
        <v>909</v>
      </c>
      <c r="C912" s="2" t="s">
        <v>1024</v>
      </c>
      <c r="D912" s="6">
        <v>12955831</v>
      </c>
      <c r="E912" s="2">
        <f t="shared" si="72"/>
        <v>2181970</v>
      </c>
      <c r="F912" s="2">
        <f t="shared" si="73"/>
        <v>10773861</v>
      </c>
      <c r="G912" s="15">
        <v>43647</v>
      </c>
    </row>
    <row r="913" spans="2:7" x14ac:dyDescent="0.25">
      <c r="B913" s="6">
        <v>910</v>
      </c>
      <c r="C913" s="2" t="s">
        <v>1025</v>
      </c>
      <c r="D913" s="6">
        <v>0</v>
      </c>
      <c r="E913" s="2">
        <v>0</v>
      </c>
      <c r="F913" s="2">
        <f>E913+D913</f>
        <v>0</v>
      </c>
      <c r="G913" s="15">
        <v>43556</v>
      </c>
    </row>
    <row r="914" spans="2:7" x14ac:dyDescent="0.25">
      <c r="B914" s="6">
        <v>911</v>
      </c>
      <c r="C914" s="2" t="s">
        <v>1025</v>
      </c>
      <c r="D914" s="6">
        <v>4340343</v>
      </c>
      <c r="E914" s="2">
        <f>ROUND(265749519/1577934421*D914,0)</f>
        <v>730984</v>
      </c>
      <c r="F914" s="2">
        <f>D914-E914</f>
        <v>3609359</v>
      </c>
      <c r="G914" s="15">
        <v>43647</v>
      </c>
    </row>
    <row r="915" spans="2:7" x14ac:dyDescent="0.25">
      <c r="B915" s="6">
        <v>912</v>
      </c>
      <c r="C915" s="2" t="s">
        <v>1026</v>
      </c>
      <c r="D915" s="6">
        <v>260978</v>
      </c>
      <c r="E915" s="2">
        <f>ROUND(265749519/1577934421*D915,0)</f>
        <v>43953</v>
      </c>
      <c r="F915" s="2">
        <f>D915-E915</f>
        <v>217025</v>
      </c>
      <c r="G915" s="15">
        <v>43647</v>
      </c>
    </row>
    <row r="916" spans="2:7" x14ac:dyDescent="0.25">
      <c r="B916" s="6">
        <v>913</v>
      </c>
      <c r="C916" s="2" t="s">
        <v>1027</v>
      </c>
      <c r="D916" s="6">
        <v>350000</v>
      </c>
      <c r="E916" s="2">
        <f>ROUND(265749519/1577934421*D916,0)</f>
        <v>58946</v>
      </c>
      <c r="F916" s="2">
        <f>D916-E916</f>
        <v>291054</v>
      </c>
      <c r="G916" s="15">
        <v>43647</v>
      </c>
    </row>
    <row r="917" spans="2:7" x14ac:dyDescent="0.25">
      <c r="B917" s="6">
        <v>914</v>
      </c>
      <c r="C917" s="2" t="s">
        <v>1028</v>
      </c>
      <c r="D917" s="6">
        <v>0</v>
      </c>
      <c r="E917" s="2">
        <v>0</v>
      </c>
      <c r="F917" s="2">
        <f>E917+D917</f>
        <v>0</v>
      </c>
      <c r="G917" s="15">
        <v>43556</v>
      </c>
    </row>
    <row r="918" spans="2:7" x14ac:dyDescent="0.25">
      <c r="B918" s="6">
        <v>915</v>
      </c>
      <c r="C918" s="2" t="s">
        <v>1029</v>
      </c>
      <c r="D918" s="6">
        <v>0</v>
      </c>
      <c r="E918" s="2">
        <v>0</v>
      </c>
      <c r="F918" s="2">
        <f>E918+D918</f>
        <v>0</v>
      </c>
      <c r="G918" s="15">
        <v>43647</v>
      </c>
    </row>
    <row r="919" spans="2:7" x14ac:dyDescent="0.25">
      <c r="B919" s="6">
        <v>916</v>
      </c>
      <c r="C919" s="2" t="s">
        <v>1030</v>
      </c>
      <c r="D919" s="6">
        <v>584647</v>
      </c>
      <c r="E919" s="2">
        <f>ROUND(265749519/1577934421*D919,0)</f>
        <v>98464</v>
      </c>
      <c r="F919" s="2">
        <f>D919-E919</f>
        <v>486183</v>
      </c>
      <c r="G919" s="15">
        <v>43647</v>
      </c>
    </row>
    <row r="920" spans="2:7" x14ac:dyDescent="0.25">
      <c r="B920" s="6">
        <v>917</v>
      </c>
      <c r="C920" s="2" t="s">
        <v>1031</v>
      </c>
      <c r="D920" s="6">
        <v>21000</v>
      </c>
      <c r="E920" s="2">
        <f>ROUND(265749519/1577934421*D920,0)</f>
        <v>3537</v>
      </c>
      <c r="F920" s="2">
        <f>D920-E920</f>
        <v>17463</v>
      </c>
      <c r="G920" s="15">
        <v>43586</v>
      </c>
    </row>
    <row r="921" spans="2:7" x14ac:dyDescent="0.25">
      <c r="B921" s="6">
        <v>918</v>
      </c>
      <c r="C921" s="2" t="s">
        <v>1032</v>
      </c>
      <c r="D921" s="6">
        <v>0</v>
      </c>
      <c r="E921" s="2">
        <v>0</v>
      </c>
      <c r="F921" s="2">
        <f>E921+D921</f>
        <v>0</v>
      </c>
      <c r="G921" s="15">
        <v>43556</v>
      </c>
    </row>
    <row r="922" spans="2:7" x14ac:dyDescent="0.25">
      <c r="B922" s="6">
        <v>919</v>
      </c>
      <c r="C922" s="2" t="s">
        <v>1033</v>
      </c>
      <c r="D922" s="6">
        <v>2943415</v>
      </c>
      <c r="E922" s="2">
        <f>ROUND(265749519/1577934421*D922,0)</f>
        <v>495718</v>
      </c>
      <c r="F922" s="2">
        <f>D922-E922</f>
        <v>2447697</v>
      </c>
      <c r="G922" s="15">
        <v>43678</v>
      </c>
    </row>
    <row r="923" spans="2:7" x14ac:dyDescent="0.25">
      <c r="B923" s="6">
        <v>920</v>
      </c>
      <c r="C923" s="2" t="s">
        <v>1034</v>
      </c>
      <c r="D923" s="6">
        <v>187924</v>
      </c>
      <c r="E923" s="2">
        <f>ROUND(265749519/1577934421*D923,0)</f>
        <v>31649</v>
      </c>
      <c r="F923" s="2">
        <f>D923-E923</f>
        <v>156275</v>
      </c>
      <c r="G923" s="15">
        <v>43739</v>
      </c>
    </row>
    <row r="924" spans="2:7" x14ac:dyDescent="0.25">
      <c r="B924" s="6">
        <v>921</v>
      </c>
      <c r="C924" s="2" t="s">
        <v>1035</v>
      </c>
      <c r="D924" s="6">
        <v>4989</v>
      </c>
      <c r="E924" s="2">
        <f>ROUND(265749519/1577934421*D924,0)</f>
        <v>840</v>
      </c>
      <c r="F924" s="2">
        <f>D924-E924</f>
        <v>4149</v>
      </c>
      <c r="G924" s="15">
        <v>43556</v>
      </c>
    </row>
    <row r="925" spans="2:7" x14ac:dyDescent="0.25">
      <c r="B925" s="6">
        <v>922</v>
      </c>
      <c r="C925" s="2" t="s">
        <v>1036</v>
      </c>
      <c r="D925" s="6">
        <v>9364</v>
      </c>
      <c r="E925" s="2">
        <f>ROUND(265749519/1577934421*D925,0)</f>
        <v>1577</v>
      </c>
      <c r="F925" s="2">
        <f>D925-E925</f>
        <v>7787</v>
      </c>
      <c r="G925" s="15">
        <v>43556</v>
      </c>
    </row>
    <row r="926" spans="2:7" x14ac:dyDescent="0.25">
      <c r="B926" s="6">
        <v>923</v>
      </c>
      <c r="C926" s="2" t="s">
        <v>1037</v>
      </c>
      <c r="D926" s="6">
        <v>0</v>
      </c>
      <c r="E926" s="2">
        <v>0</v>
      </c>
      <c r="F926" s="2">
        <f>E926+D926</f>
        <v>0</v>
      </c>
      <c r="G926" s="15">
        <v>43770</v>
      </c>
    </row>
    <row r="927" spans="2:7" x14ac:dyDescent="0.25">
      <c r="B927" s="6">
        <v>924</v>
      </c>
      <c r="C927" s="2" t="s">
        <v>1038</v>
      </c>
      <c r="D927" s="6">
        <v>120695</v>
      </c>
      <c r="E927" s="2">
        <f>ROUND(265749519/1577934421*D927,0)</f>
        <v>20327</v>
      </c>
      <c r="F927" s="2">
        <f>D927-E927</f>
        <v>100368</v>
      </c>
      <c r="G927" s="15">
        <v>43678</v>
      </c>
    </row>
    <row r="928" spans="2:7" x14ac:dyDescent="0.25">
      <c r="B928" s="6">
        <v>925</v>
      </c>
      <c r="C928" s="2" t="s">
        <v>1039</v>
      </c>
      <c r="D928" s="6">
        <v>643207</v>
      </c>
      <c r="E928" s="2">
        <f>ROUND(265749519/1577934421*D928,0)</f>
        <v>108326</v>
      </c>
      <c r="F928" s="2">
        <f>D928-E928</f>
        <v>534881</v>
      </c>
      <c r="G928" s="15">
        <v>43678</v>
      </c>
    </row>
    <row r="929" spans="2:7" x14ac:dyDescent="0.25">
      <c r="B929" s="6">
        <v>926</v>
      </c>
      <c r="C929" s="2" t="s">
        <v>1040</v>
      </c>
      <c r="D929" s="6">
        <v>0</v>
      </c>
      <c r="E929" s="2">
        <v>0</v>
      </c>
      <c r="F929" s="2">
        <f>E929+D929</f>
        <v>0</v>
      </c>
      <c r="G929" s="15">
        <v>43739</v>
      </c>
    </row>
    <row r="930" spans="2:7" x14ac:dyDescent="0.25">
      <c r="B930" s="6">
        <v>927</v>
      </c>
      <c r="C930" s="2" t="s">
        <v>1041</v>
      </c>
      <c r="D930" s="6">
        <v>3029534</v>
      </c>
      <c r="E930" s="2">
        <f>ROUND(265749519/1577934421*D930,0)</f>
        <v>510222</v>
      </c>
      <c r="F930" s="2">
        <f>D930-E930</f>
        <v>2519312</v>
      </c>
      <c r="G930" s="15">
        <v>44013</v>
      </c>
    </row>
    <row r="931" spans="2:7" x14ac:dyDescent="0.25">
      <c r="B931" s="6">
        <v>928</v>
      </c>
      <c r="C931" s="2" t="s">
        <v>1042</v>
      </c>
      <c r="D931" s="6">
        <v>0</v>
      </c>
      <c r="E931" s="2">
        <v>0</v>
      </c>
      <c r="F931" s="2">
        <f>E931+D931</f>
        <v>0</v>
      </c>
      <c r="G931" s="15">
        <v>44013</v>
      </c>
    </row>
    <row r="932" spans="2:7" x14ac:dyDescent="0.25">
      <c r="B932" s="6">
        <v>929</v>
      </c>
      <c r="C932" s="2" t="s">
        <v>119</v>
      </c>
      <c r="D932" s="6">
        <v>1988861</v>
      </c>
      <c r="E932" s="2">
        <f t="shared" ref="E932:E939" si="74">ROUND(265749519/1577934421*D932,0)</f>
        <v>334956</v>
      </c>
      <c r="F932" s="2">
        <f t="shared" ref="F932:F939" si="75">D932-E932</f>
        <v>1653905</v>
      </c>
      <c r="G932" s="15">
        <v>43678</v>
      </c>
    </row>
    <row r="933" spans="2:7" x14ac:dyDescent="0.25">
      <c r="B933" s="6">
        <v>930</v>
      </c>
      <c r="C933" s="2" t="s">
        <v>1043</v>
      </c>
      <c r="D933" s="6">
        <v>358504</v>
      </c>
      <c r="E933" s="2">
        <f t="shared" si="74"/>
        <v>60378</v>
      </c>
      <c r="F933" s="2">
        <f t="shared" si="75"/>
        <v>298126</v>
      </c>
      <c r="G933" s="15">
        <v>43770</v>
      </c>
    </row>
    <row r="934" spans="2:7" x14ac:dyDescent="0.25">
      <c r="B934" s="6">
        <v>931</v>
      </c>
      <c r="C934" s="2" t="s">
        <v>1044</v>
      </c>
      <c r="D934" s="6">
        <v>193406</v>
      </c>
      <c r="E934" s="2">
        <f t="shared" si="74"/>
        <v>32573</v>
      </c>
      <c r="F934" s="2">
        <f t="shared" si="75"/>
        <v>160833</v>
      </c>
      <c r="G934" s="15">
        <v>43678</v>
      </c>
    </row>
    <row r="935" spans="2:7" x14ac:dyDescent="0.25">
      <c r="B935" s="6">
        <v>932</v>
      </c>
      <c r="C935" s="2" t="s">
        <v>1045</v>
      </c>
      <c r="D935" s="6">
        <v>631646</v>
      </c>
      <c r="E935" s="2">
        <f t="shared" si="74"/>
        <v>106379</v>
      </c>
      <c r="F935" s="2">
        <f t="shared" si="75"/>
        <v>525267</v>
      </c>
      <c r="G935" s="15">
        <v>43678</v>
      </c>
    </row>
    <row r="936" spans="2:7" x14ac:dyDescent="0.25">
      <c r="B936" s="6">
        <v>933</v>
      </c>
      <c r="C936" s="2" t="s">
        <v>1046</v>
      </c>
      <c r="D936" s="6">
        <v>11906</v>
      </c>
      <c r="E936" s="2">
        <f t="shared" si="74"/>
        <v>2005</v>
      </c>
      <c r="F936" s="2">
        <f t="shared" si="75"/>
        <v>9901</v>
      </c>
      <c r="G936" s="15">
        <v>43647</v>
      </c>
    </row>
    <row r="937" spans="2:7" x14ac:dyDescent="0.25">
      <c r="B937" s="6">
        <v>934</v>
      </c>
      <c r="C937" s="2" t="s">
        <v>1047</v>
      </c>
      <c r="D937" s="6">
        <v>151314</v>
      </c>
      <c r="E937" s="2">
        <f t="shared" si="74"/>
        <v>25484</v>
      </c>
      <c r="F937" s="2">
        <f t="shared" si="75"/>
        <v>125830</v>
      </c>
      <c r="G937" s="15">
        <v>43770</v>
      </c>
    </row>
    <row r="938" spans="2:7" x14ac:dyDescent="0.25">
      <c r="B938" s="6">
        <v>935</v>
      </c>
      <c r="C938" s="2" t="s">
        <v>1048</v>
      </c>
      <c r="D938" s="6">
        <v>1066361</v>
      </c>
      <c r="E938" s="2">
        <f t="shared" si="74"/>
        <v>179592</v>
      </c>
      <c r="F938" s="2">
        <f t="shared" si="75"/>
        <v>886769</v>
      </c>
      <c r="G938" s="15">
        <v>43770</v>
      </c>
    </row>
    <row r="939" spans="2:7" x14ac:dyDescent="0.25">
      <c r="B939" s="6">
        <v>936</v>
      </c>
      <c r="C939" s="2" t="s">
        <v>300</v>
      </c>
      <c r="D939" s="6">
        <v>2170318</v>
      </c>
      <c r="E939" s="2">
        <f t="shared" si="74"/>
        <v>365516</v>
      </c>
      <c r="F939" s="2">
        <f t="shared" si="75"/>
        <v>1804802</v>
      </c>
      <c r="G939" s="15">
        <v>43678</v>
      </c>
    </row>
    <row r="940" spans="2:7" x14ac:dyDescent="0.25">
      <c r="B940" s="6">
        <v>937</v>
      </c>
      <c r="C940" s="2" t="s">
        <v>1049</v>
      </c>
      <c r="D940" s="6">
        <v>0</v>
      </c>
      <c r="E940" s="2">
        <v>0</v>
      </c>
      <c r="F940" s="2">
        <f>E940+D940</f>
        <v>0</v>
      </c>
      <c r="G940" s="15">
        <v>43556</v>
      </c>
    </row>
    <row r="941" spans="2:7" x14ac:dyDescent="0.25">
      <c r="B941" s="6">
        <v>938</v>
      </c>
      <c r="C941" s="2" t="s">
        <v>1050</v>
      </c>
      <c r="D941" s="6">
        <v>4000669</v>
      </c>
      <c r="E941" s="2">
        <f t="shared" ref="E941:E967" si="76">ROUND(265749519/1577934421*D941,0)</f>
        <v>673777</v>
      </c>
      <c r="F941" s="2">
        <f t="shared" ref="F941:F967" si="77">D941-E941</f>
        <v>3326892</v>
      </c>
      <c r="G941" s="15">
        <v>43678</v>
      </c>
    </row>
    <row r="942" spans="2:7" x14ac:dyDescent="0.25">
      <c r="B942" s="6">
        <v>939</v>
      </c>
      <c r="C942" s="2" t="s">
        <v>1051</v>
      </c>
      <c r="D942" s="6">
        <v>378637</v>
      </c>
      <c r="E942" s="2">
        <f t="shared" si="76"/>
        <v>63769</v>
      </c>
      <c r="F942" s="2">
        <f t="shared" si="77"/>
        <v>314868</v>
      </c>
      <c r="G942" s="15">
        <v>43678</v>
      </c>
    </row>
    <row r="943" spans="2:7" x14ac:dyDescent="0.25">
      <c r="B943" s="6">
        <v>940</v>
      </c>
      <c r="C943" s="2" t="s">
        <v>1052</v>
      </c>
      <c r="D943" s="6">
        <v>352183</v>
      </c>
      <c r="E943" s="2">
        <f t="shared" si="76"/>
        <v>59313</v>
      </c>
      <c r="F943" s="2">
        <f t="shared" si="77"/>
        <v>292870</v>
      </c>
      <c r="G943" s="15">
        <v>43739</v>
      </c>
    </row>
    <row r="944" spans="2:7" x14ac:dyDescent="0.25">
      <c r="B944" s="6">
        <v>941</v>
      </c>
      <c r="C944" s="2" t="s">
        <v>1053</v>
      </c>
      <c r="D944" s="6">
        <v>1903</v>
      </c>
      <c r="E944" s="2">
        <f t="shared" si="76"/>
        <v>320</v>
      </c>
      <c r="F944" s="2">
        <f t="shared" si="77"/>
        <v>1583</v>
      </c>
      <c r="G944" s="15">
        <v>43770</v>
      </c>
    </row>
    <row r="945" spans="2:7" x14ac:dyDescent="0.25">
      <c r="B945" s="6">
        <v>942</v>
      </c>
      <c r="C945" s="2" t="s">
        <v>1054</v>
      </c>
      <c r="D945" s="6">
        <v>51005</v>
      </c>
      <c r="E945" s="2">
        <f t="shared" si="76"/>
        <v>8590</v>
      </c>
      <c r="F945" s="2">
        <f t="shared" si="77"/>
        <v>42415</v>
      </c>
      <c r="G945" s="15">
        <v>43770</v>
      </c>
    </row>
    <row r="946" spans="2:7" x14ac:dyDescent="0.25">
      <c r="B946" s="6">
        <v>943</v>
      </c>
      <c r="C946" s="2" t="s">
        <v>1055</v>
      </c>
      <c r="D946" s="6">
        <v>6715332</v>
      </c>
      <c r="E946" s="2">
        <f t="shared" si="76"/>
        <v>1130970</v>
      </c>
      <c r="F946" s="2">
        <f t="shared" si="77"/>
        <v>5584362</v>
      </c>
      <c r="G946" s="15">
        <v>43831</v>
      </c>
    </row>
    <row r="947" spans="2:7" x14ac:dyDescent="0.25">
      <c r="B947" s="6">
        <v>944</v>
      </c>
      <c r="C947" s="2" t="s">
        <v>301</v>
      </c>
      <c r="D947" s="6">
        <v>517606</v>
      </c>
      <c r="E947" s="2">
        <f t="shared" si="76"/>
        <v>87173</v>
      </c>
      <c r="F947" s="2">
        <f t="shared" si="77"/>
        <v>430433</v>
      </c>
      <c r="G947" s="15">
        <v>43831</v>
      </c>
    </row>
    <row r="948" spans="2:7" x14ac:dyDescent="0.25">
      <c r="B948" s="6">
        <v>945</v>
      </c>
      <c r="C948" s="2" t="s">
        <v>1056</v>
      </c>
      <c r="D948" s="6">
        <v>226339</v>
      </c>
      <c r="E948" s="2">
        <f t="shared" si="76"/>
        <v>38119</v>
      </c>
      <c r="F948" s="2">
        <f t="shared" si="77"/>
        <v>188220</v>
      </c>
      <c r="G948" s="15">
        <v>43739</v>
      </c>
    </row>
    <row r="949" spans="2:7" x14ac:dyDescent="0.25">
      <c r="B949" s="6">
        <v>946</v>
      </c>
      <c r="C949" s="2" t="s">
        <v>1057</v>
      </c>
      <c r="D949" s="6">
        <v>1332</v>
      </c>
      <c r="E949" s="2">
        <f t="shared" si="76"/>
        <v>224</v>
      </c>
      <c r="F949" s="2">
        <f t="shared" si="77"/>
        <v>1108</v>
      </c>
      <c r="G949" s="15">
        <v>43770</v>
      </c>
    </row>
    <row r="950" spans="2:7" x14ac:dyDescent="0.25">
      <c r="B950" s="6">
        <v>947</v>
      </c>
      <c r="C950" s="2" t="s">
        <v>1058</v>
      </c>
      <c r="D950" s="6">
        <v>859</v>
      </c>
      <c r="E950" s="2">
        <f t="shared" si="76"/>
        <v>145</v>
      </c>
      <c r="F950" s="2">
        <f t="shared" si="77"/>
        <v>714</v>
      </c>
      <c r="G950" s="15">
        <v>43739</v>
      </c>
    </row>
    <row r="951" spans="2:7" x14ac:dyDescent="0.25">
      <c r="B951" s="6">
        <v>948</v>
      </c>
      <c r="C951" s="2" t="s">
        <v>1059</v>
      </c>
      <c r="D951" s="6">
        <v>293621</v>
      </c>
      <c r="E951" s="2">
        <f t="shared" si="76"/>
        <v>49450</v>
      </c>
      <c r="F951" s="2">
        <f t="shared" si="77"/>
        <v>244171</v>
      </c>
      <c r="G951" s="15">
        <v>43770</v>
      </c>
    </row>
    <row r="952" spans="2:7" x14ac:dyDescent="0.25">
      <c r="B952" s="6">
        <v>949</v>
      </c>
      <c r="C952" s="2" t="s">
        <v>1060</v>
      </c>
      <c r="D952" s="6">
        <v>2816</v>
      </c>
      <c r="E952" s="2">
        <f t="shared" si="76"/>
        <v>474</v>
      </c>
      <c r="F952" s="2">
        <f t="shared" si="77"/>
        <v>2342</v>
      </c>
      <c r="G952" s="15">
        <v>43739</v>
      </c>
    </row>
    <row r="953" spans="2:7" x14ac:dyDescent="0.25">
      <c r="B953" s="6">
        <v>950</v>
      </c>
      <c r="C953" s="2" t="s">
        <v>1061</v>
      </c>
      <c r="D953" s="6">
        <v>1643</v>
      </c>
      <c r="E953" s="2">
        <f t="shared" si="76"/>
        <v>277</v>
      </c>
      <c r="F953" s="2">
        <f t="shared" si="77"/>
        <v>1366</v>
      </c>
      <c r="G953" s="15">
        <v>43831</v>
      </c>
    </row>
    <row r="954" spans="2:7" x14ac:dyDescent="0.25">
      <c r="B954" s="6">
        <v>951</v>
      </c>
      <c r="C954" s="2" t="s">
        <v>1062</v>
      </c>
      <c r="D954" s="6">
        <v>490088</v>
      </c>
      <c r="E954" s="2">
        <f t="shared" si="76"/>
        <v>82539</v>
      </c>
      <c r="F954" s="2">
        <f t="shared" si="77"/>
        <v>407549</v>
      </c>
      <c r="G954" s="15">
        <v>43831</v>
      </c>
    </row>
    <row r="955" spans="2:7" x14ac:dyDescent="0.25">
      <c r="B955" s="6">
        <v>952</v>
      </c>
      <c r="C955" s="2" t="s">
        <v>1063</v>
      </c>
      <c r="D955" s="6">
        <v>534892</v>
      </c>
      <c r="E955" s="2">
        <f t="shared" si="76"/>
        <v>90084</v>
      </c>
      <c r="F955" s="2">
        <f t="shared" si="77"/>
        <v>444808</v>
      </c>
      <c r="G955" s="15">
        <v>43831</v>
      </c>
    </row>
    <row r="956" spans="2:7" x14ac:dyDescent="0.25">
      <c r="B956" s="6">
        <v>953</v>
      </c>
      <c r="C956" s="2" t="s">
        <v>1064</v>
      </c>
      <c r="D956" s="6">
        <v>2517366</v>
      </c>
      <c r="E956" s="2">
        <f t="shared" si="76"/>
        <v>423965</v>
      </c>
      <c r="F956" s="2">
        <f t="shared" si="77"/>
        <v>2093401</v>
      </c>
      <c r="G956" s="15">
        <v>43831</v>
      </c>
    </row>
    <row r="957" spans="2:7" x14ac:dyDescent="0.25">
      <c r="B957" s="6">
        <v>954</v>
      </c>
      <c r="C957" s="2" t="s">
        <v>1065</v>
      </c>
      <c r="D957" s="6">
        <v>8802058</v>
      </c>
      <c r="E957" s="2">
        <f t="shared" si="76"/>
        <v>1482408</v>
      </c>
      <c r="F957" s="2">
        <f t="shared" si="77"/>
        <v>7319650</v>
      </c>
      <c r="G957" s="15">
        <v>43831</v>
      </c>
    </row>
    <row r="958" spans="2:7" x14ac:dyDescent="0.25">
      <c r="B958" s="6">
        <v>955</v>
      </c>
      <c r="C958" s="2" t="s">
        <v>302</v>
      </c>
      <c r="D958" s="6">
        <v>496565</v>
      </c>
      <c r="E958" s="2">
        <f t="shared" si="76"/>
        <v>83630</v>
      </c>
      <c r="F958" s="2">
        <f t="shared" si="77"/>
        <v>412935</v>
      </c>
      <c r="G958" s="15">
        <v>43831</v>
      </c>
    </row>
    <row r="959" spans="2:7" x14ac:dyDescent="0.25">
      <c r="B959" s="6">
        <v>956</v>
      </c>
      <c r="C959" s="2" t="s">
        <v>303</v>
      </c>
      <c r="D959" s="6">
        <v>943995</v>
      </c>
      <c r="E959" s="2">
        <f t="shared" si="76"/>
        <v>158984</v>
      </c>
      <c r="F959" s="2">
        <f t="shared" si="77"/>
        <v>785011</v>
      </c>
      <c r="G959" s="15">
        <v>43770</v>
      </c>
    </row>
    <row r="960" spans="2:7" x14ac:dyDescent="0.25">
      <c r="B960" s="6">
        <v>957</v>
      </c>
      <c r="C960" s="2" t="s">
        <v>1066</v>
      </c>
      <c r="D960" s="6">
        <v>931067</v>
      </c>
      <c r="E960" s="2">
        <f t="shared" si="76"/>
        <v>156807</v>
      </c>
      <c r="F960" s="2">
        <f t="shared" si="77"/>
        <v>774260</v>
      </c>
      <c r="G960" s="15">
        <v>43770</v>
      </c>
    </row>
    <row r="961" spans="2:7" x14ac:dyDescent="0.25">
      <c r="B961" s="6">
        <v>958</v>
      </c>
      <c r="C961" s="2" t="s">
        <v>1067</v>
      </c>
      <c r="D961" s="6">
        <v>488000</v>
      </c>
      <c r="E961" s="2">
        <f t="shared" si="76"/>
        <v>82187</v>
      </c>
      <c r="F961" s="2">
        <f t="shared" si="77"/>
        <v>405813</v>
      </c>
      <c r="G961" s="15">
        <v>43831</v>
      </c>
    </row>
    <row r="962" spans="2:7" x14ac:dyDescent="0.25">
      <c r="B962" s="6">
        <v>959</v>
      </c>
      <c r="C962" s="2" t="s">
        <v>305</v>
      </c>
      <c r="D962" s="6">
        <v>9838536</v>
      </c>
      <c r="E962" s="2">
        <f t="shared" si="76"/>
        <v>1656968</v>
      </c>
      <c r="F962" s="2">
        <f t="shared" si="77"/>
        <v>8181568</v>
      </c>
      <c r="G962" s="15">
        <v>43831</v>
      </c>
    </row>
    <row r="963" spans="2:7" x14ac:dyDescent="0.25">
      <c r="B963" s="6">
        <v>960</v>
      </c>
      <c r="C963" s="2" t="s">
        <v>1068</v>
      </c>
      <c r="D963" s="6">
        <v>5594467</v>
      </c>
      <c r="E963" s="2">
        <f t="shared" si="76"/>
        <v>942198</v>
      </c>
      <c r="F963" s="2">
        <f t="shared" si="77"/>
        <v>4652269</v>
      </c>
      <c r="G963" s="15">
        <v>43831</v>
      </c>
    </row>
    <row r="964" spans="2:7" x14ac:dyDescent="0.25">
      <c r="B964" s="6">
        <v>961</v>
      </c>
      <c r="C964" s="2" t="s">
        <v>1069</v>
      </c>
      <c r="D964" s="6">
        <v>585834</v>
      </c>
      <c r="E964" s="2">
        <f t="shared" si="76"/>
        <v>98664</v>
      </c>
      <c r="F964" s="2">
        <f t="shared" si="77"/>
        <v>487170</v>
      </c>
      <c r="G964" s="15">
        <v>43739</v>
      </c>
    </row>
    <row r="965" spans="2:7" x14ac:dyDescent="0.25">
      <c r="B965" s="6">
        <v>962</v>
      </c>
      <c r="C965" s="2" t="s">
        <v>306</v>
      </c>
      <c r="D965" s="6">
        <v>19822644</v>
      </c>
      <c r="E965" s="2">
        <f t="shared" si="76"/>
        <v>3338452</v>
      </c>
      <c r="F965" s="2">
        <f t="shared" si="77"/>
        <v>16484192</v>
      </c>
      <c r="G965" s="15">
        <v>43831</v>
      </c>
    </row>
    <row r="966" spans="2:7" x14ac:dyDescent="0.25">
      <c r="B966" s="6">
        <v>963</v>
      </c>
      <c r="C966" s="2" t="s">
        <v>307</v>
      </c>
      <c r="D966" s="6">
        <v>46351981</v>
      </c>
      <c r="E966" s="2">
        <f t="shared" si="76"/>
        <v>7806419</v>
      </c>
      <c r="F966" s="2">
        <f t="shared" si="77"/>
        <v>38545562</v>
      </c>
      <c r="G966" s="15">
        <v>43831</v>
      </c>
    </row>
    <row r="967" spans="2:7" x14ac:dyDescent="0.25">
      <c r="B967" s="6">
        <v>964</v>
      </c>
      <c r="C967" s="2" t="s">
        <v>1070</v>
      </c>
      <c r="D967" s="6">
        <v>1384</v>
      </c>
      <c r="E967" s="2">
        <f t="shared" si="76"/>
        <v>233</v>
      </c>
      <c r="F967" s="2">
        <f t="shared" si="77"/>
        <v>1151</v>
      </c>
      <c r="G967" s="15">
        <v>43586</v>
      </c>
    </row>
    <row r="968" spans="2:7" x14ac:dyDescent="0.25">
      <c r="B968" s="6">
        <v>965</v>
      </c>
      <c r="C968" s="2" t="s">
        <v>1071</v>
      </c>
      <c r="D968" s="6">
        <v>-18810</v>
      </c>
      <c r="E968" s="2">
        <v>0</v>
      </c>
      <c r="F968" s="2">
        <f>E968+D968</f>
        <v>-18810</v>
      </c>
      <c r="G968" s="15">
        <v>43770</v>
      </c>
    </row>
    <row r="969" spans="2:7" x14ac:dyDescent="0.25">
      <c r="B969" s="6">
        <v>966</v>
      </c>
      <c r="C969" s="2" t="s">
        <v>1072</v>
      </c>
      <c r="D969" s="6">
        <v>13598850</v>
      </c>
      <c r="E969" s="2">
        <f t="shared" ref="E969:E980" si="78">ROUND(265749519/1577934421*D969,0)</f>
        <v>2290265</v>
      </c>
      <c r="F969" s="2">
        <f t="shared" ref="F969:F980" si="79">D969-E969</f>
        <v>11308585</v>
      </c>
      <c r="G969" s="15">
        <v>43862</v>
      </c>
    </row>
    <row r="970" spans="2:7" x14ac:dyDescent="0.25">
      <c r="B970" s="6">
        <v>967</v>
      </c>
      <c r="C970" s="2" t="s">
        <v>308</v>
      </c>
      <c r="D970" s="6">
        <v>470646</v>
      </c>
      <c r="E970" s="2">
        <f t="shared" si="78"/>
        <v>79264</v>
      </c>
      <c r="F970" s="2">
        <f t="shared" si="79"/>
        <v>391382</v>
      </c>
      <c r="G970" s="15">
        <v>43770</v>
      </c>
    </row>
    <row r="971" spans="2:7" x14ac:dyDescent="0.25">
      <c r="B971" s="6">
        <v>968</v>
      </c>
      <c r="C971" s="2" t="s">
        <v>309</v>
      </c>
      <c r="D971" s="6">
        <v>9955808</v>
      </c>
      <c r="E971" s="2">
        <f t="shared" si="78"/>
        <v>1676718</v>
      </c>
      <c r="F971" s="2">
        <f t="shared" si="79"/>
        <v>8279090</v>
      </c>
      <c r="G971" s="15">
        <v>43862</v>
      </c>
    </row>
    <row r="972" spans="2:7" x14ac:dyDescent="0.25">
      <c r="B972" s="6">
        <v>969</v>
      </c>
      <c r="C972" s="2" t="s">
        <v>1073</v>
      </c>
      <c r="D972" s="6">
        <v>139861</v>
      </c>
      <c r="E972" s="2">
        <f t="shared" si="78"/>
        <v>23555</v>
      </c>
      <c r="F972" s="2">
        <f t="shared" si="79"/>
        <v>116306</v>
      </c>
      <c r="G972" s="15">
        <v>43770</v>
      </c>
    </row>
    <row r="973" spans="2:7" x14ac:dyDescent="0.25">
      <c r="B973" s="6">
        <v>970</v>
      </c>
      <c r="C973" s="2" t="s">
        <v>1074</v>
      </c>
      <c r="D973" s="6">
        <v>3619538</v>
      </c>
      <c r="E973" s="2">
        <f t="shared" si="78"/>
        <v>609588</v>
      </c>
      <c r="F973" s="2">
        <f t="shared" si="79"/>
        <v>3009950</v>
      </c>
      <c r="G973" s="15">
        <v>43862</v>
      </c>
    </row>
    <row r="974" spans="2:7" x14ac:dyDescent="0.25">
      <c r="B974" s="6">
        <v>971</v>
      </c>
      <c r="C974" s="2" t="s">
        <v>1075</v>
      </c>
      <c r="D974" s="6">
        <v>146031</v>
      </c>
      <c r="E974" s="2">
        <f t="shared" si="78"/>
        <v>24594</v>
      </c>
      <c r="F974" s="2">
        <f t="shared" si="79"/>
        <v>121437</v>
      </c>
      <c r="G974" s="15">
        <v>43739</v>
      </c>
    </row>
    <row r="975" spans="2:7" x14ac:dyDescent="0.25">
      <c r="B975" s="6">
        <v>972</v>
      </c>
      <c r="C975" s="2" t="s">
        <v>310</v>
      </c>
      <c r="D975" s="6">
        <v>1019410</v>
      </c>
      <c r="E975" s="2">
        <f t="shared" si="78"/>
        <v>171685</v>
      </c>
      <c r="F975" s="2">
        <f t="shared" si="79"/>
        <v>847725</v>
      </c>
      <c r="G975" s="15">
        <v>43862</v>
      </c>
    </row>
    <row r="976" spans="2:7" x14ac:dyDescent="0.25">
      <c r="B976" s="6">
        <v>973</v>
      </c>
      <c r="C976" s="2" t="s">
        <v>1076</v>
      </c>
      <c r="D976" s="6">
        <v>309893</v>
      </c>
      <c r="E976" s="2">
        <f t="shared" si="78"/>
        <v>52191</v>
      </c>
      <c r="F976" s="2">
        <f t="shared" si="79"/>
        <v>257702</v>
      </c>
      <c r="G976" s="15">
        <v>43862</v>
      </c>
    </row>
    <row r="977" spans="2:7" x14ac:dyDescent="0.25">
      <c r="B977" s="6">
        <v>974</v>
      </c>
      <c r="C977" s="2" t="s">
        <v>1077</v>
      </c>
      <c r="D977" s="6">
        <v>1140131</v>
      </c>
      <c r="E977" s="2">
        <f t="shared" si="78"/>
        <v>192016</v>
      </c>
      <c r="F977" s="2">
        <f t="shared" si="79"/>
        <v>948115</v>
      </c>
      <c r="G977" s="15">
        <v>43862</v>
      </c>
    </row>
    <row r="978" spans="2:7" x14ac:dyDescent="0.25">
      <c r="B978" s="6">
        <v>975</v>
      </c>
      <c r="C978" s="2" t="s">
        <v>1078</v>
      </c>
      <c r="D978" s="6">
        <v>413868</v>
      </c>
      <c r="E978" s="2">
        <f t="shared" si="78"/>
        <v>69702</v>
      </c>
      <c r="F978" s="2">
        <f t="shared" si="79"/>
        <v>344166</v>
      </c>
      <c r="G978" s="15">
        <v>43862</v>
      </c>
    </row>
    <row r="979" spans="2:7" x14ac:dyDescent="0.25">
      <c r="B979" s="6">
        <v>976</v>
      </c>
      <c r="C979" s="2" t="s">
        <v>1079</v>
      </c>
      <c r="D979" s="6">
        <v>6948</v>
      </c>
      <c r="E979" s="2">
        <f t="shared" si="78"/>
        <v>1170</v>
      </c>
      <c r="F979" s="2">
        <f t="shared" si="79"/>
        <v>5778</v>
      </c>
      <c r="G979" s="15">
        <v>43647</v>
      </c>
    </row>
    <row r="980" spans="2:7" x14ac:dyDescent="0.25">
      <c r="B980" s="6">
        <v>977</v>
      </c>
      <c r="C980" s="2" t="s">
        <v>1080</v>
      </c>
      <c r="D980" s="6">
        <v>6398</v>
      </c>
      <c r="E980" s="2">
        <f t="shared" si="78"/>
        <v>1078</v>
      </c>
      <c r="F980" s="2">
        <f t="shared" si="79"/>
        <v>5320</v>
      </c>
      <c r="G980" s="15">
        <v>44013</v>
      </c>
    </row>
    <row r="981" spans="2:7" x14ac:dyDescent="0.25">
      <c r="B981" s="6">
        <v>978</v>
      </c>
      <c r="C981" s="2" t="s">
        <v>1081</v>
      </c>
      <c r="D981" s="6">
        <v>0</v>
      </c>
      <c r="E981" s="2">
        <v>0</v>
      </c>
      <c r="F981" s="2">
        <f>E981+D981</f>
        <v>0</v>
      </c>
      <c r="G981" s="15">
        <v>43586</v>
      </c>
    </row>
    <row r="982" spans="2:7" x14ac:dyDescent="0.25">
      <c r="B982" s="6">
        <v>979</v>
      </c>
      <c r="C982" s="2" t="s">
        <v>1082</v>
      </c>
      <c r="D982" s="6">
        <v>17839</v>
      </c>
      <c r="E982" s="2">
        <f>ROUND(265749519/1577934421*D982,0)</f>
        <v>3004</v>
      </c>
      <c r="F982" s="2">
        <f>D982-E982</f>
        <v>14835</v>
      </c>
      <c r="G982" s="15">
        <v>43586</v>
      </c>
    </row>
    <row r="983" spans="2:7" x14ac:dyDescent="0.25">
      <c r="B983" s="6">
        <v>980</v>
      </c>
      <c r="C983" s="2" t="s">
        <v>1083</v>
      </c>
      <c r="D983" s="6">
        <v>17839</v>
      </c>
      <c r="E983" s="2">
        <f>ROUND(265749519/1577934421*D983,0)</f>
        <v>3004</v>
      </c>
      <c r="F983" s="2">
        <f>D983-E983</f>
        <v>14835</v>
      </c>
      <c r="G983" s="15">
        <v>43586</v>
      </c>
    </row>
    <row r="984" spans="2:7" x14ac:dyDescent="0.25">
      <c r="B984" s="6">
        <v>981</v>
      </c>
      <c r="C984" s="2" t="s">
        <v>1084</v>
      </c>
      <c r="D984" s="6">
        <v>9856</v>
      </c>
      <c r="E984" s="2">
        <f>ROUND(265749519/1577934421*D984,0)</f>
        <v>1660</v>
      </c>
      <c r="F984" s="2">
        <f>D984-E984</f>
        <v>8196</v>
      </c>
      <c r="G984" s="15">
        <v>43739</v>
      </c>
    </row>
    <row r="985" spans="2:7" x14ac:dyDescent="0.25">
      <c r="B985" s="6">
        <v>982</v>
      </c>
      <c r="C985" s="2" t="s">
        <v>1085</v>
      </c>
      <c r="D985" s="6">
        <v>0</v>
      </c>
      <c r="E985" s="2">
        <v>0</v>
      </c>
      <c r="F985" s="2">
        <f>E985+D985</f>
        <v>0</v>
      </c>
      <c r="G985" s="15">
        <v>43800</v>
      </c>
    </row>
    <row r="986" spans="2:7" x14ac:dyDescent="0.25">
      <c r="B986" s="6">
        <v>983</v>
      </c>
      <c r="C986" s="2" t="s">
        <v>1086</v>
      </c>
      <c r="D986" s="6">
        <v>148233</v>
      </c>
      <c r="E986" s="2">
        <f t="shared" ref="E986:E1003" si="80">ROUND(265749519/1577934421*D986,0)</f>
        <v>24965</v>
      </c>
      <c r="F986" s="2">
        <f t="shared" ref="F986:F1003" si="81">D986-E986</f>
        <v>123268</v>
      </c>
      <c r="G986" s="15">
        <v>43709</v>
      </c>
    </row>
    <row r="987" spans="2:7" x14ac:dyDescent="0.25">
      <c r="B987" s="6">
        <v>984</v>
      </c>
      <c r="C987" s="2" t="s">
        <v>311</v>
      </c>
      <c r="D987" s="6">
        <v>617266</v>
      </c>
      <c r="E987" s="2">
        <f t="shared" si="80"/>
        <v>103958</v>
      </c>
      <c r="F987" s="2">
        <f t="shared" si="81"/>
        <v>513308</v>
      </c>
      <c r="G987" s="15">
        <v>43586</v>
      </c>
    </row>
    <row r="988" spans="2:7" x14ac:dyDescent="0.25">
      <c r="B988" s="6">
        <v>985</v>
      </c>
      <c r="C988" s="2" t="s">
        <v>312</v>
      </c>
      <c r="D988" s="6">
        <v>1772692</v>
      </c>
      <c r="E988" s="2">
        <f t="shared" si="80"/>
        <v>298550</v>
      </c>
      <c r="F988" s="2">
        <f t="shared" si="81"/>
        <v>1474142</v>
      </c>
      <c r="G988" s="15">
        <v>43313</v>
      </c>
    </row>
    <row r="989" spans="2:7" x14ac:dyDescent="0.25">
      <c r="B989" s="6">
        <v>986</v>
      </c>
      <c r="C989" s="2" t="s">
        <v>313</v>
      </c>
      <c r="D989" s="6">
        <v>451580</v>
      </c>
      <c r="E989" s="2">
        <f t="shared" si="80"/>
        <v>76053</v>
      </c>
      <c r="F989" s="2">
        <f t="shared" si="81"/>
        <v>375527</v>
      </c>
      <c r="G989" s="15">
        <v>43586</v>
      </c>
    </row>
    <row r="990" spans="2:7" x14ac:dyDescent="0.25">
      <c r="B990" s="6">
        <v>987</v>
      </c>
      <c r="C990" s="2" t="s">
        <v>314</v>
      </c>
      <c r="D990" s="6">
        <v>485134</v>
      </c>
      <c r="E990" s="2">
        <f t="shared" si="80"/>
        <v>81704</v>
      </c>
      <c r="F990" s="2">
        <f t="shared" si="81"/>
        <v>403430</v>
      </c>
      <c r="G990" s="15">
        <v>43586</v>
      </c>
    </row>
    <row r="991" spans="2:7" x14ac:dyDescent="0.25">
      <c r="B991" s="6">
        <v>988</v>
      </c>
      <c r="C991" s="2" t="s">
        <v>1087</v>
      </c>
      <c r="D991" s="6">
        <v>14986884</v>
      </c>
      <c r="E991" s="2">
        <f t="shared" si="80"/>
        <v>2524032</v>
      </c>
      <c r="F991" s="2">
        <f t="shared" si="81"/>
        <v>12462852</v>
      </c>
      <c r="G991" s="15">
        <v>43617</v>
      </c>
    </row>
    <row r="992" spans="2:7" x14ac:dyDescent="0.25">
      <c r="B992" s="6">
        <v>989</v>
      </c>
      <c r="C992" s="2" t="s">
        <v>315</v>
      </c>
      <c r="D992" s="6">
        <v>14670029</v>
      </c>
      <c r="E992" s="2">
        <f t="shared" si="80"/>
        <v>2470669</v>
      </c>
      <c r="F992" s="2">
        <f t="shared" si="81"/>
        <v>12199360</v>
      </c>
      <c r="G992" s="15">
        <v>43617</v>
      </c>
    </row>
    <row r="993" spans="2:7" x14ac:dyDescent="0.25">
      <c r="B993" s="6">
        <v>990</v>
      </c>
      <c r="C993" s="2" t="s">
        <v>316</v>
      </c>
      <c r="D993" s="6">
        <v>2623215</v>
      </c>
      <c r="E993" s="2">
        <f t="shared" si="80"/>
        <v>441792</v>
      </c>
      <c r="F993" s="2">
        <f t="shared" si="81"/>
        <v>2181423</v>
      </c>
      <c r="G993" s="15">
        <v>43252</v>
      </c>
    </row>
    <row r="994" spans="2:7" x14ac:dyDescent="0.25">
      <c r="B994" s="6">
        <v>991</v>
      </c>
      <c r="C994" s="2" t="s">
        <v>1088</v>
      </c>
      <c r="D994" s="6">
        <v>390225</v>
      </c>
      <c r="E994" s="2">
        <f t="shared" si="80"/>
        <v>65720</v>
      </c>
      <c r="F994" s="2">
        <f t="shared" si="81"/>
        <v>324505</v>
      </c>
      <c r="G994" s="15">
        <v>43739</v>
      </c>
    </row>
    <row r="995" spans="2:7" x14ac:dyDescent="0.25">
      <c r="B995" s="6">
        <v>992</v>
      </c>
      <c r="C995" s="2" t="s">
        <v>317</v>
      </c>
      <c r="D995" s="6">
        <v>1644122</v>
      </c>
      <c r="E995" s="2">
        <f t="shared" si="80"/>
        <v>276897</v>
      </c>
      <c r="F995" s="2">
        <f t="shared" si="81"/>
        <v>1367225</v>
      </c>
      <c r="G995" s="15">
        <v>43709</v>
      </c>
    </row>
    <row r="996" spans="2:7" x14ac:dyDescent="0.25">
      <c r="B996" s="6">
        <v>993</v>
      </c>
      <c r="C996" s="2" t="s">
        <v>1089</v>
      </c>
      <c r="D996" s="6">
        <v>960057</v>
      </c>
      <c r="E996" s="2">
        <f t="shared" si="80"/>
        <v>161689</v>
      </c>
      <c r="F996" s="2">
        <f t="shared" si="81"/>
        <v>798368</v>
      </c>
      <c r="G996" s="15">
        <v>43556</v>
      </c>
    </row>
    <row r="997" spans="2:7" x14ac:dyDescent="0.25">
      <c r="B997" s="6">
        <v>994</v>
      </c>
      <c r="C997" s="2" t="s">
        <v>320</v>
      </c>
      <c r="D997" s="6">
        <v>1100552</v>
      </c>
      <c r="E997" s="2">
        <f t="shared" si="80"/>
        <v>185351</v>
      </c>
      <c r="F997" s="2">
        <f t="shared" si="81"/>
        <v>915201</v>
      </c>
      <c r="G997" s="15">
        <v>43252</v>
      </c>
    </row>
    <row r="998" spans="2:7" x14ac:dyDescent="0.25">
      <c r="B998" s="6">
        <v>995</v>
      </c>
      <c r="C998" s="2" t="s">
        <v>1090</v>
      </c>
      <c r="D998" s="6">
        <v>609654</v>
      </c>
      <c r="E998" s="2">
        <f t="shared" si="80"/>
        <v>102676</v>
      </c>
      <c r="F998" s="2">
        <f t="shared" si="81"/>
        <v>506978</v>
      </c>
      <c r="G998" s="15">
        <v>43709</v>
      </c>
    </row>
    <row r="999" spans="2:7" x14ac:dyDescent="0.25">
      <c r="B999" s="6">
        <v>996</v>
      </c>
      <c r="C999" s="2" t="s">
        <v>1091</v>
      </c>
      <c r="D999" s="6">
        <v>967480</v>
      </c>
      <c r="E999" s="2">
        <f t="shared" si="80"/>
        <v>162939</v>
      </c>
      <c r="F999" s="2">
        <f t="shared" si="81"/>
        <v>804541</v>
      </c>
      <c r="G999" s="15">
        <v>43617</v>
      </c>
    </row>
    <row r="1000" spans="2:7" x14ac:dyDescent="0.25">
      <c r="B1000" s="6">
        <v>997</v>
      </c>
      <c r="C1000" s="2" t="s">
        <v>1092</v>
      </c>
      <c r="D1000" s="6">
        <v>1065694</v>
      </c>
      <c r="E1000" s="2">
        <f t="shared" si="80"/>
        <v>179480</v>
      </c>
      <c r="F1000" s="2">
        <f t="shared" si="81"/>
        <v>886214</v>
      </c>
      <c r="G1000" s="15">
        <v>43617</v>
      </c>
    </row>
    <row r="1001" spans="2:7" x14ac:dyDescent="0.25">
      <c r="B1001" s="6">
        <v>998</v>
      </c>
      <c r="C1001" s="2" t="s">
        <v>1093</v>
      </c>
      <c r="D1001" s="6">
        <v>48532</v>
      </c>
      <c r="E1001" s="2">
        <f t="shared" si="80"/>
        <v>8174</v>
      </c>
      <c r="F1001" s="2">
        <f t="shared" si="81"/>
        <v>40358</v>
      </c>
      <c r="G1001" s="15">
        <v>43678</v>
      </c>
    </row>
    <row r="1002" spans="2:7" x14ac:dyDescent="0.25">
      <c r="B1002" s="6">
        <v>999</v>
      </c>
      <c r="C1002" s="2" t="s">
        <v>1094</v>
      </c>
      <c r="D1002" s="6">
        <v>9064</v>
      </c>
      <c r="E1002" s="2">
        <f t="shared" si="80"/>
        <v>1527</v>
      </c>
      <c r="F1002" s="2">
        <f t="shared" si="81"/>
        <v>7537</v>
      </c>
      <c r="G1002" s="15">
        <v>43556</v>
      </c>
    </row>
    <row r="1003" spans="2:7" x14ac:dyDescent="0.25">
      <c r="B1003" s="6">
        <v>1000</v>
      </c>
      <c r="C1003" s="2" t="s">
        <v>1095</v>
      </c>
      <c r="D1003" s="6">
        <v>3497137</v>
      </c>
      <c r="E1003" s="2">
        <f t="shared" si="80"/>
        <v>588974</v>
      </c>
      <c r="F1003" s="2">
        <f t="shared" si="81"/>
        <v>2908163</v>
      </c>
      <c r="G1003" s="15">
        <v>43709</v>
      </c>
    </row>
    <row r="1004" spans="2:7" x14ac:dyDescent="0.25">
      <c r="B1004" s="4"/>
      <c r="C1004" s="7"/>
      <c r="D1004" s="4">
        <f>SUBTOTAL(9,D4:D1003)</f>
        <v>1546468837</v>
      </c>
      <c r="E1004" s="2">
        <f>SUBTOTAL(9,E4:E1003)</f>
        <v>265762461</v>
      </c>
      <c r="F1004" s="2">
        <f>SUBTOTAL(9,F4:F1003)</f>
        <v>1280706376</v>
      </c>
      <c r="G1004" s="15">
        <v>43709</v>
      </c>
    </row>
    <row r="1006" spans="2:7" x14ac:dyDescent="0.25">
      <c r="G1006" s="13"/>
    </row>
  </sheetData>
  <autoFilter ref="B3:G1003">
    <sortState ref="B6:G1005">
      <sortCondition ref="B5:B1005"/>
    </sortState>
  </autoFilter>
  <mergeCells count="2">
    <mergeCell ref="B1:D1"/>
    <mergeCell ref="B2:G2"/>
  </mergeCells>
  <pageMargins left="0.7" right="0.7" top="0.75" bottom="0.75" header="0.3" footer="0.3"/>
  <pageSetup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3"/>
  <sheetViews>
    <sheetView view="pageBreakPreview" zoomScale="60" zoomScaleNormal="100" workbookViewId="0">
      <selection activeCell="J9" sqref="J9"/>
    </sheetView>
  </sheetViews>
  <sheetFormatPr defaultRowHeight="15" x14ac:dyDescent="0.25"/>
  <cols>
    <col min="3" max="3" width="83" bestFit="1" customWidth="1"/>
    <col min="4" max="4" width="17.28515625" customWidth="1"/>
    <col min="5" max="5" width="14.140625" customWidth="1"/>
    <col min="6" max="6" width="13.140625" customWidth="1"/>
    <col min="9" max="9" width="10" bestFit="1" customWidth="1"/>
    <col min="10" max="10" width="12.85546875" customWidth="1"/>
  </cols>
  <sheetData>
    <row r="1" spans="2:7" x14ac:dyDescent="0.25">
      <c r="B1" s="39"/>
      <c r="C1" s="39"/>
      <c r="D1" s="39"/>
    </row>
    <row r="2" spans="2:7" s="38" customFormat="1" ht="27.75" customHeight="1" x14ac:dyDescent="0.3">
      <c r="B2" s="40" t="s">
        <v>1212</v>
      </c>
      <c r="C2" s="40"/>
      <c r="D2" s="40"/>
      <c r="E2" s="40"/>
      <c r="F2" s="40"/>
      <c r="G2" s="40"/>
    </row>
    <row r="3" spans="2:7" ht="30.75" customHeight="1" x14ac:dyDescent="0.25">
      <c r="B3" s="16" t="s">
        <v>1</v>
      </c>
      <c r="C3" s="17" t="s">
        <v>0</v>
      </c>
      <c r="D3" s="17" t="s">
        <v>2</v>
      </c>
      <c r="E3" s="14" t="s">
        <v>1209</v>
      </c>
      <c r="F3" s="14" t="s">
        <v>1153</v>
      </c>
      <c r="G3" s="4" t="s">
        <v>1154</v>
      </c>
    </row>
    <row r="4" spans="2:7" x14ac:dyDescent="0.25">
      <c r="B4" s="2">
        <v>1</v>
      </c>
      <c r="C4" s="2" t="s">
        <v>3</v>
      </c>
      <c r="D4" s="2">
        <v>4600588</v>
      </c>
      <c r="E4" s="2">
        <f t="shared" ref="E4:E67" si="0">ROUND(153097603/1000080544*D4,0)</f>
        <v>704282</v>
      </c>
      <c r="F4" s="2">
        <f t="shared" ref="F4:F67" si="1">D4-E4</f>
        <v>3896306</v>
      </c>
      <c r="G4" s="15">
        <v>43770</v>
      </c>
    </row>
    <row r="5" spans="2:7" x14ac:dyDescent="0.25">
      <c r="B5" s="2">
        <v>2</v>
      </c>
      <c r="C5" s="2" t="s">
        <v>4</v>
      </c>
      <c r="D5" s="2">
        <v>12369172</v>
      </c>
      <c r="E5" s="2">
        <f t="shared" si="0"/>
        <v>1893538</v>
      </c>
      <c r="F5" s="2">
        <f t="shared" si="1"/>
        <v>10475634</v>
      </c>
      <c r="G5" s="15">
        <v>43952</v>
      </c>
    </row>
    <row r="6" spans="2:7" x14ac:dyDescent="0.25">
      <c r="B6" s="2">
        <v>3</v>
      </c>
      <c r="C6" s="2" t="s">
        <v>5</v>
      </c>
      <c r="D6" s="2">
        <v>10291610</v>
      </c>
      <c r="E6" s="2">
        <f t="shared" si="0"/>
        <v>1575494</v>
      </c>
      <c r="F6" s="2">
        <f t="shared" si="1"/>
        <v>8716116</v>
      </c>
      <c r="G6" s="15">
        <v>43800</v>
      </c>
    </row>
    <row r="7" spans="2:7" x14ac:dyDescent="0.25">
      <c r="B7" s="2">
        <v>4</v>
      </c>
      <c r="C7" s="2" t="s">
        <v>6</v>
      </c>
      <c r="D7" s="2">
        <v>1250461</v>
      </c>
      <c r="E7" s="2">
        <f t="shared" si="0"/>
        <v>191427</v>
      </c>
      <c r="F7" s="2">
        <f t="shared" si="1"/>
        <v>1059034</v>
      </c>
      <c r="G7" s="15">
        <v>43770</v>
      </c>
    </row>
    <row r="8" spans="2:7" x14ac:dyDescent="0.25">
      <c r="B8" s="2">
        <v>5</v>
      </c>
      <c r="C8" s="2" t="s">
        <v>7</v>
      </c>
      <c r="D8" s="2">
        <v>2343757</v>
      </c>
      <c r="E8" s="2">
        <f t="shared" si="0"/>
        <v>358795</v>
      </c>
      <c r="F8" s="2">
        <f t="shared" si="1"/>
        <v>1984962</v>
      </c>
      <c r="G8" s="15">
        <v>43800</v>
      </c>
    </row>
    <row r="9" spans="2:7" x14ac:dyDescent="0.25">
      <c r="B9" s="2">
        <v>6</v>
      </c>
      <c r="C9" s="2" t="s">
        <v>8</v>
      </c>
      <c r="D9" s="2">
        <v>3836281</v>
      </c>
      <c r="E9" s="2">
        <f t="shared" si="0"/>
        <v>587278</v>
      </c>
      <c r="F9" s="2">
        <f t="shared" si="1"/>
        <v>3249003</v>
      </c>
      <c r="G9" s="15">
        <v>43831</v>
      </c>
    </row>
    <row r="10" spans="2:7" x14ac:dyDescent="0.25">
      <c r="B10" s="2">
        <v>7</v>
      </c>
      <c r="C10" s="2" t="s">
        <v>9</v>
      </c>
      <c r="D10" s="2">
        <v>1276518</v>
      </c>
      <c r="E10" s="2">
        <f t="shared" si="0"/>
        <v>195416</v>
      </c>
      <c r="F10" s="2">
        <f t="shared" si="1"/>
        <v>1081102</v>
      </c>
      <c r="G10" s="15">
        <v>43831</v>
      </c>
    </row>
    <row r="11" spans="2:7" x14ac:dyDescent="0.25">
      <c r="B11" s="2">
        <v>8</v>
      </c>
      <c r="C11" s="2" t="s">
        <v>10</v>
      </c>
      <c r="D11" s="2">
        <v>36144</v>
      </c>
      <c r="E11" s="2">
        <f t="shared" si="0"/>
        <v>5533</v>
      </c>
      <c r="F11" s="2">
        <f t="shared" si="1"/>
        <v>30611</v>
      </c>
      <c r="G11" s="15">
        <v>43617</v>
      </c>
    </row>
    <row r="12" spans="2:7" x14ac:dyDescent="0.25">
      <c r="B12" s="2">
        <v>9</v>
      </c>
      <c r="C12" s="2" t="s">
        <v>11</v>
      </c>
      <c r="D12" s="2">
        <v>8200298</v>
      </c>
      <c r="E12" s="2">
        <f t="shared" si="0"/>
        <v>1255345</v>
      </c>
      <c r="F12" s="2">
        <f t="shared" si="1"/>
        <v>6944953</v>
      </c>
      <c r="G12" s="15">
        <v>43862</v>
      </c>
    </row>
    <row r="13" spans="2:7" x14ac:dyDescent="0.25">
      <c r="B13" s="2">
        <v>10</v>
      </c>
      <c r="C13" s="2" t="s">
        <v>12</v>
      </c>
      <c r="D13" s="2">
        <v>12196949</v>
      </c>
      <c r="E13" s="2">
        <f t="shared" si="0"/>
        <v>1867173</v>
      </c>
      <c r="F13" s="2">
        <f t="shared" si="1"/>
        <v>10329776</v>
      </c>
      <c r="G13" s="15">
        <v>43862</v>
      </c>
    </row>
    <row r="14" spans="2:7" x14ac:dyDescent="0.25">
      <c r="B14" s="2">
        <v>11</v>
      </c>
      <c r="C14" s="2" t="s">
        <v>13</v>
      </c>
      <c r="D14" s="2">
        <v>2440041</v>
      </c>
      <c r="E14" s="2">
        <f t="shared" si="0"/>
        <v>373534</v>
      </c>
      <c r="F14" s="2">
        <f t="shared" si="1"/>
        <v>2066507</v>
      </c>
      <c r="G14" s="15">
        <v>43891</v>
      </c>
    </row>
    <row r="15" spans="2:7" x14ac:dyDescent="0.25">
      <c r="B15" s="2">
        <v>12</v>
      </c>
      <c r="C15" s="2" t="s">
        <v>14</v>
      </c>
      <c r="D15" s="2">
        <v>842573</v>
      </c>
      <c r="E15" s="2">
        <f t="shared" si="0"/>
        <v>128986</v>
      </c>
      <c r="F15" s="2">
        <f t="shared" si="1"/>
        <v>713587</v>
      </c>
      <c r="G15" s="15">
        <v>43862</v>
      </c>
    </row>
    <row r="16" spans="2:7" x14ac:dyDescent="0.25">
      <c r="B16" s="2">
        <v>13</v>
      </c>
      <c r="C16" s="2" t="s">
        <v>15</v>
      </c>
      <c r="D16" s="2">
        <v>876822</v>
      </c>
      <c r="E16" s="2">
        <f t="shared" si="0"/>
        <v>134229</v>
      </c>
      <c r="F16" s="2">
        <f t="shared" si="1"/>
        <v>742593</v>
      </c>
      <c r="G16" s="15">
        <v>43709</v>
      </c>
    </row>
    <row r="17" spans="2:7" x14ac:dyDescent="0.25">
      <c r="B17" s="2">
        <v>14</v>
      </c>
      <c r="C17" s="2" t="s">
        <v>16</v>
      </c>
      <c r="D17" s="2">
        <v>681443</v>
      </c>
      <c r="E17" s="2">
        <f t="shared" si="0"/>
        <v>104319</v>
      </c>
      <c r="F17" s="2">
        <f t="shared" si="1"/>
        <v>577124</v>
      </c>
      <c r="G17" s="15">
        <v>44013</v>
      </c>
    </row>
    <row r="18" spans="2:7" x14ac:dyDescent="0.25">
      <c r="B18" s="2">
        <v>15</v>
      </c>
      <c r="C18" s="2" t="s">
        <v>17</v>
      </c>
      <c r="D18" s="2">
        <v>875404</v>
      </c>
      <c r="E18" s="2">
        <f t="shared" si="0"/>
        <v>134011</v>
      </c>
      <c r="F18" s="2">
        <f t="shared" si="1"/>
        <v>741393</v>
      </c>
      <c r="G18" s="15">
        <v>43678</v>
      </c>
    </row>
    <row r="19" spans="2:7" x14ac:dyDescent="0.25">
      <c r="B19" s="2">
        <v>16</v>
      </c>
      <c r="C19" s="2" t="s">
        <v>18</v>
      </c>
      <c r="D19" s="2">
        <v>26054</v>
      </c>
      <c r="E19" s="2">
        <f t="shared" si="0"/>
        <v>3988</v>
      </c>
      <c r="F19" s="2">
        <f t="shared" si="1"/>
        <v>22066</v>
      </c>
      <c r="G19" s="15">
        <v>43617</v>
      </c>
    </row>
    <row r="20" spans="2:7" x14ac:dyDescent="0.25">
      <c r="B20" s="2">
        <v>17</v>
      </c>
      <c r="C20" s="2" t="s">
        <v>19</v>
      </c>
      <c r="D20" s="2">
        <v>2150752</v>
      </c>
      <c r="E20" s="2">
        <f t="shared" si="0"/>
        <v>329248</v>
      </c>
      <c r="F20" s="2">
        <f t="shared" si="1"/>
        <v>1821504</v>
      </c>
      <c r="G20" s="15">
        <v>44013</v>
      </c>
    </row>
    <row r="21" spans="2:7" x14ac:dyDescent="0.25">
      <c r="B21" s="2">
        <v>18</v>
      </c>
      <c r="C21" s="2" t="s">
        <v>20</v>
      </c>
      <c r="D21" s="2">
        <v>1630231</v>
      </c>
      <c r="E21" s="2">
        <f t="shared" si="0"/>
        <v>249564</v>
      </c>
      <c r="F21" s="2">
        <f t="shared" si="1"/>
        <v>1380667</v>
      </c>
      <c r="G21" s="15">
        <v>43770</v>
      </c>
    </row>
    <row r="22" spans="2:7" x14ac:dyDescent="0.25">
      <c r="B22" s="2">
        <v>19</v>
      </c>
      <c r="C22" s="2" t="s">
        <v>21</v>
      </c>
      <c r="D22" s="2">
        <v>15490</v>
      </c>
      <c r="E22" s="2">
        <f t="shared" si="0"/>
        <v>2371</v>
      </c>
      <c r="F22" s="2">
        <f t="shared" si="1"/>
        <v>13119</v>
      </c>
      <c r="G22" s="15">
        <v>43586</v>
      </c>
    </row>
    <row r="23" spans="2:7" x14ac:dyDescent="0.25">
      <c r="B23" s="2">
        <v>20</v>
      </c>
      <c r="C23" s="2" t="s">
        <v>22</v>
      </c>
      <c r="D23" s="2">
        <v>4414022</v>
      </c>
      <c r="E23" s="2">
        <f t="shared" si="0"/>
        <v>675722</v>
      </c>
      <c r="F23" s="2">
        <f t="shared" si="1"/>
        <v>3738300</v>
      </c>
      <c r="G23" s="15">
        <v>43678</v>
      </c>
    </row>
    <row r="24" spans="2:7" x14ac:dyDescent="0.25">
      <c r="B24" s="2">
        <v>21</v>
      </c>
      <c r="C24" s="2" t="s">
        <v>23</v>
      </c>
      <c r="D24" s="2">
        <v>1637489</v>
      </c>
      <c r="E24" s="2">
        <f t="shared" si="0"/>
        <v>250675</v>
      </c>
      <c r="F24" s="2">
        <f t="shared" si="1"/>
        <v>1386814</v>
      </c>
      <c r="G24" s="15">
        <v>43800</v>
      </c>
    </row>
    <row r="25" spans="2:7" x14ac:dyDescent="0.25">
      <c r="B25" s="2">
        <v>22</v>
      </c>
      <c r="C25" s="2" t="s">
        <v>24</v>
      </c>
      <c r="D25" s="2">
        <v>2638043</v>
      </c>
      <c r="E25" s="2">
        <f t="shared" si="0"/>
        <v>403846</v>
      </c>
      <c r="F25" s="2">
        <f t="shared" si="1"/>
        <v>2234197</v>
      </c>
      <c r="G25" s="15">
        <v>43709</v>
      </c>
    </row>
    <row r="26" spans="2:7" x14ac:dyDescent="0.25">
      <c r="B26" s="2">
        <v>23</v>
      </c>
      <c r="C26" s="2" t="s">
        <v>25</v>
      </c>
      <c r="D26" s="2">
        <v>1954943</v>
      </c>
      <c r="E26" s="2">
        <f t="shared" si="0"/>
        <v>299273</v>
      </c>
      <c r="F26" s="2">
        <f t="shared" si="1"/>
        <v>1655670</v>
      </c>
      <c r="G26" s="15">
        <v>43770</v>
      </c>
    </row>
    <row r="27" spans="2:7" x14ac:dyDescent="0.25">
      <c r="B27" s="2">
        <v>24</v>
      </c>
      <c r="C27" s="2" t="s">
        <v>26</v>
      </c>
      <c r="D27" s="2">
        <v>1377454</v>
      </c>
      <c r="E27" s="2">
        <f t="shared" si="0"/>
        <v>210868</v>
      </c>
      <c r="F27" s="2">
        <f t="shared" si="1"/>
        <v>1166586</v>
      </c>
      <c r="G27" s="15">
        <v>43709</v>
      </c>
    </row>
    <row r="28" spans="2:7" x14ac:dyDescent="0.25">
      <c r="B28" s="2">
        <v>25</v>
      </c>
      <c r="C28" s="2" t="s">
        <v>27</v>
      </c>
      <c r="D28" s="2">
        <v>1306860</v>
      </c>
      <c r="E28" s="2">
        <f t="shared" si="0"/>
        <v>200061</v>
      </c>
      <c r="F28" s="2">
        <f t="shared" si="1"/>
        <v>1106799</v>
      </c>
      <c r="G28" s="15">
        <v>43862</v>
      </c>
    </row>
    <row r="29" spans="2:7" x14ac:dyDescent="0.25">
      <c r="B29" s="2">
        <v>26</v>
      </c>
      <c r="C29" s="2" t="s">
        <v>28</v>
      </c>
      <c r="D29" s="2">
        <v>2296486</v>
      </c>
      <c r="E29" s="2">
        <f t="shared" si="0"/>
        <v>351558</v>
      </c>
      <c r="F29" s="2">
        <f t="shared" si="1"/>
        <v>1944928</v>
      </c>
      <c r="G29" s="15">
        <v>43739</v>
      </c>
    </row>
    <row r="30" spans="2:7" x14ac:dyDescent="0.25">
      <c r="B30" s="2">
        <v>27</v>
      </c>
      <c r="C30" s="2" t="s">
        <v>29</v>
      </c>
      <c r="D30" s="2">
        <v>2043530</v>
      </c>
      <c r="E30" s="2">
        <f t="shared" si="0"/>
        <v>312834</v>
      </c>
      <c r="F30" s="2">
        <f t="shared" si="1"/>
        <v>1730696</v>
      </c>
      <c r="G30" s="15">
        <v>43862</v>
      </c>
    </row>
    <row r="31" spans="2:7" x14ac:dyDescent="0.25">
      <c r="B31" s="2">
        <v>28</v>
      </c>
      <c r="C31" s="2" t="s">
        <v>30</v>
      </c>
      <c r="D31" s="2">
        <v>2585766</v>
      </c>
      <c r="E31" s="2">
        <f t="shared" si="0"/>
        <v>395843</v>
      </c>
      <c r="F31" s="2">
        <f t="shared" si="1"/>
        <v>2189923</v>
      </c>
      <c r="G31" s="15">
        <v>43983</v>
      </c>
    </row>
    <row r="32" spans="2:7" x14ac:dyDescent="0.25">
      <c r="B32" s="2">
        <v>29</v>
      </c>
      <c r="C32" s="2" t="s">
        <v>31</v>
      </c>
      <c r="D32" s="2">
        <v>3534419</v>
      </c>
      <c r="E32" s="2">
        <f t="shared" si="0"/>
        <v>541067</v>
      </c>
      <c r="F32" s="2">
        <f t="shared" si="1"/>
        <v>2993352</v>
      </c>
      <c r="G32" s="15">
        <v>43739</v>
      </c>
    </row>
    <row r="33" spans="2:7" x14ac:dyDescent="0.25">
      <c r="B33" s="2">
        <v>30</v>
      </c>
      <c r="C33" s="2" t="s">
        <v>32</v>
      </c>
      <c r="D33" s="2">
        <v>3645650</v>
      </c>
      <c r="E33" s="2">
        <f t="shared" si="0"/>
        <v>558095</v>
      </c>
      <c r="F33" s="2">
        <f t="shared" si="1"/>
        <v>3087555</v>
      </c>
      <c r="G33" s="15">
        <v>43800</v>
      </c>
    </row>
    <row r="34" spans="2:7" x14ac:dyDescent="0.25">
      <c r="B34" s="2">
        <v>31</v>
      </c>
      <c r="C34" s="2" t="s">
        <v>33</v>
      </c>
      <c r="D34" s="2">
        <v>858715</v>
      </c>
      <c r="E34" s="2">
        <f t="shared" si="0"/>
        <v>131457</v>
      </c>
      <c r="F34" s="2">
        <f t="shared" si="1"/>
        <v>727258</v>
      </c>
      <c r="G34" s="15">
        <v>43952</v>
      </c>
    </row>
    <row r="35" spans="2:7" x14ac:dyDescent="0.25">
      <c r="B35" s="2">
        <v>32</v>
      </c>
      <c r="C35" s="2" t="s">
        <v>34</v>
      </c>
      <c r="D35" s="2">
        <v>46621</v>
      </c>
      <c r="E35" s="2">
        <f t="shared" si="0"/>
        <v>7137</v>
      </c>
      <c r="F35" s="2">
        <f t="shared" si="1"/>
        <v>39484</v>
      </c>
      <c r="G35" s="15">
        <v>43647</v>
      </c>
    </row>
    <row r="36" spans="2:7" x14ac:dyDescent="0.25">
      <c r="B36" s="2">
        <v>33</v>
      </c>
      <c r="C36" s="2" t="s">
        <v>35</v>
      </c>
      <c r="D36" s="2">
        <v>846908</v>
      </c>
      <c r="E36" s="2">
        <f t="shared" si="0"/>
        <v>129649</v>
      </c>
      <c r="F36" s="2">
        <f t="shared" si="1"/>
        <v>717259</v>
      </c>
      <c r="G36" s="15">
        <v>43891</v>
      </c>
    </row>
    <row r="37" spans="2:7" x14ac:dyDescent="0.25">
      <c r="B37" s="2">
        <v>34</v>
      </c>
      <c r="C37" s="2" t="s">
        <v>36</v>
      </c>
      <c r="D37" s="2">
        <v>18197</v>
      </c>
      <c r="E37" s="2">
        <f t="shared" si="0"/>
        <v>2786</v>
      </c>
      <c r="F37" s="2">
        <f t="shared" si="1"/>
        <v>15411</v>
      </c>
      <c r="G37" s="15">
        <v>43586</v>
      </c>
    </row>
    <row r="38" spans="2:7" x14ac:dyDescent="0.25">
      <c r="B38" s="2">
        <v>35</v>
      </c>
      <c r="C38" s="2" t="s">
        <v>37</v>
      </c>
      <c r="D38" s="2">
        <v>104722</v>
      </c>
      <c r="E38" s="2">
        <f t="shared" si="0"/>
        <v>16031</v>
      </c>
      <c r="F38" s="2">
        <f t="shared" si="1"/>
        <v>88691</v>
      </c>
      <c r="G38" s="15">
        <v>43647</v>
      </c>
    </row>
    <row r="39" spans="2:7" x14ac:dyDescent="0.25">
      <c r="B39" s="2">
        <v>36</v>
      </c>
      <c r="C39" s="2" t="s">
        <v>38</v>
      </c>
      <c r="D39" s="2">
        <v>88898</v>
      </c>
      <c r="E39" s="2">
        <f t="shared" si="0"/>
        <v>13609</v>
      </c>
      <c r="F39" s="2">
        <f t="shared" si="1"/>
        <v>75289</v>
      </c>
      <c r="G39" s="15">
        <v>43891</v>
      </c>
    </row>
    <row r="40" spans="2:7" x14ac:dyDescent="0.25">
      <c r="B40" s="2">
        <v>37</v>
      </c>
      <c r="C40" s="2" t="s">
        <v>39</v>
      </c>
      <c r="D40" s="2">
        <v>13455049</v>
      </c>
      <c r="E40" s="2">
        <f t="shared" si="0"/>
        <v>2059770</v>
      </c>
      <c r="F40" s="2">
        <f t="shared" si="1"/>
        <v>11395279</v>
      </c>
      <c r="G40" s="15">
        <v>43891</v>
      </c>
    </row>
    <row r="41" spans="2:7" x14ac:dyDescent="0.25">
      <c r="B41" s="2">
        <v>38</v>
      </c>
      <c r="C41" s="2" t="s">
        <v>40</v>
      </c>
      <c r="D41" s="2">
        <v>892004</v>
      </c>
      <c r="E41" s="2">
        <f t="shared" si="0"/>
        <v>136553</v>
      </c>
      <c r="F41" s="2">
        <f t="shared" si="1"/>
        <v>755451</v>
      </c>
      <c r="G41" s="15">
        <v>43831</v>
      </c>
    </row>
    <row r="42" spans="2:7" x14ac:dyDescent="0.25">
      <c r="B42" s="2">
        <v>39</v>
      </c>
      <c r="C42" s="2" t="s">
        <v>41</v>
      </c>
      <c r="D42" s="2">
        <v>1070115</v>
      </c>
      <c r="E42" s="2">
        <f t="shared" si="0"/>
        <v>163819</v>
      </c>
      <c r="F42" s="2">
        <f t="shared" si="1"/>
        <v>906296</v>
      </c>
      <c r="G42" s="15">
        <v>43891</v>
      </c>
    </row>
    <row r="43" spans="2:7" x14ac:dyDescent="0.25">
      <c r="B43" s="2">
        <v>40</v>
      </c>
      <c r="C43" s="2" t="s">
        <v>42</v>
      </c>
      <c r="D43" s="2">
        <v>1308275</v>
      </c>
      <c r="E43" s="2">
        <f t="shared" si="0"/>
        <v>200278</v>
      </c>
      <c r="F43" s="2">
        <f t="shared" si="1"/>
        <v>1107997</v>
      </c>
      <c r="G43" s="15">
        <v>43891</v>
      </c>
    </row>
    <row r="44" spans="2:7" x14ac:dyDescent="0.25">
      <c r="B44" s="2">
        <v>41</v>
      </c>
      <c r="C44" s="2" t="s">
        <v>43</v>
      </c>
      <c r="D44" s="2">
        <v>3618301</v>
      </c>
      <c r="E44" s="2">
        <f t="shared" si="0"/>
        <v>553909</v>
      </c>
      <c r="F44" s="2">
        <f t="shared" si="1"/>
        <v>3064392</v>
      </c>
      <c r="G44" s="15">
        <v>43770</v>
      </c>
    </row>
    <row r="45" spans="2:7" x14ac:dyDescent="0.25">
      <c r="B45" s="2">
        <v>42</v>
      </c>
      <c r="C45" s="2" t="s">
        <v>44</v>
      </c>
      <c r="D45" s="2">
        <v>130950</v>
      </c>
      <c r="E45" s="2">
        <f t="shared" si="0"/>
        <v>20047</v>
      </c>
      <c r="F45" s="2">
        <f t="shared" si="1"/>
        <v>110903</v>
      </c>
      <c r="G45" s="15">
        <v>43800</v>
      </c>
    </row>
    <row r="46" spans="2:7" x14ac:dyDescent="0.25">
      <c r="B46" s="2">
        <v>43</v>
      </c>
      <c r="C46" s="2" t="s">
        <v>45</v>
      </c>
      <c r="D46" s="2">
        <v>1157371</v>
      </c>
      <c r="E46" s="2">
        <f t="shared" si="0"/>
        <v>177176</v>
      </c>
      <c r="F46" s="2">
        <f t="shared" si="1"/>
        <v>980195</v>
      </c>
      <c r="G46" s="15">
        <v>43709</v>
      </c>
    </row>
    <row r="47" spans="2:7" x14ac:dyDescent="0.25">
      <c r="B47" s="2">
        <v>44</v>
      </c>
      <c r="C47" s="2" t="s">
        <v>46</v>
      </c>
      <c r="D47" s="2">
        <v>27287</v>
      </c>
      <c r="E47" s="2">
        <f t="shared" si="0"/>
        <v>4177</v>
      </c>
      <c r="F47" s="2">
        <f t="shared" si="1"/>
        <v>23110</v>
      </c>
      <c r="G47" s="15">
        <v>43617</v>
      </c>
    </row>
    <row r="48" spans="2:7" x14ac:dyDescent="0.25">
      <c r="B48" s="2">
        <v>45</v>
      </c>
      <c r="C48" s="2" t="s">
        <v>47</v>
      </c>
      <c r="D48" s="2">
        <v>34549</v>
      </c>
      <c r="E48" s="2">
        <f t="shared" si="0"/>
        <v>5289</v>
      </c>
      <c r="F48" s="2">
        <f t="shared" si="1"/>
        <v>29260</v>
      </c>
      <c r="G48" s="15">
        <v>43617</v>
      </c>
    </row>
    <row r="49" spans="2:7" x14ac:dyDescent="0.25">
      <c r="B49" s="2">
        <v>46</v>
      </c>
      <c r="C49" s="2" t="s">
        <v>48</v>
      </c>
      <c r="D49" s="2">
        <v>1836052</v>
      </c>
      <c r="E49" s="2">
        <f t="shared" si="0"/>
        <v>281073</v>
      </c>
      <c r="F49" s="2">
        <f t="shared" si="1"/>
        <v>1554979</v>
      </c>
      <c r="G49" s="15">
        <v>43647</v>
      </c>
    </row>
    <row r="50" spans="2:7" x14ac:dyDescent="0.25">
      <c r="B50" s="2">
        <v>47</v>
      </c>
      <c r="C50" s="2" t="s">
        <v>49</v>
      </c>
      <c r="D50" s="2">
        <v>5110657</v>
      </c>
      <c r="E50" s="2">
        <f t="shared" si="0"/>
        <v>782366</v>
      </c>
      <c r="F50" s="2">
        <f t="shared" si="1"/>
        <v>4328291</v>
      </c>
      <c r="G50" s="15">
        <v>43952</v>
      </c>
    </row>
    <row r="51" spans="2:7" x14ac:dyDescent="0.25">
      <c r="B51" s="2">
        <v>48</v>
      </c>
      <c r="C51" s="2" t="s">
        <v>50</v>
      </c>
      <c r="D51" s="2">
        <v>1139408</v>
      </c>
      <c r="E51" s="2">
        <f t="shared" si="0"/>
        <v>174427</v>
      </c>
      <c r="F51" s="2">
        <f t="shared" si="1"/>
        <v>964981</v>
      </c>
      <c r="G51" s="15">
        <v>43983</v>
      </c>
    </row>
    <row r="52" spans="2:7" x14ac:dyDescent="0.25">
      <c r="B52" s="2">
        <v>49</v>
      </c>
      <c r="C52" s="2" t="s">
        <v>51</v>
      </c>
      <c r="D52" s="2">
        <v>2058368</v>
      </c>
      <c r="E52" s="2">
        <f t="shared" si="0"/>
        <v>315106</v>
      </c>
      <c r="F52" s="2">
        <f t="shared" si="1"/>
        <v>1743262</v>
      </c>
      <c r="G52" s="15">
        <v>43891</v>
      </c>
    </row>
    <row r="53" spans="2:7" x14ac:dyDescent="0.25">
      <c r="B53" s="2">
        <v>50</v>
      </c>
      <c r="C53" s="2" t="s">
        <v>52</v>
      </c>
      <c r="D53" s="2">
        <v>1564452</v>
      </c>
      <c r="E53" s="2">
        <f t="shared" si="0"/>
        <v>239495</v>
      </c>
      <c r="F53" s="2">
        <f t="shared" si="1"/>
        <v>1324957</v>
      </c>
      <c r="G53" s="15">
        <v>43983</v>
      </c>
    </row>
    <row r="54" spans="2:7" x14ac:dyDescent="0.25">
      <c r="B54" s="2">
        <v>51</v>
      </c>
      <c r="C54" s="2" t="s">
        <v>53</v>
      </c>
      <c r="D54" s="2">
        <v>2088893</v>
      </c>
      <c r="E54" s="2">
        <f t="shared" si="0"/>
        <v>319779</v>
      </c>
      <c r="F54" s="2">
        <f t="shared" si="1"/>
        <v>1769114</v>
      </c>
      <c r="G54" s="15">
        <v>43922</v>
      </c>
    </row>
    <row r="55" spans="2:7" x14ac:dyDescent="0.25">
      <c r="B55" s="2">
        <v>52</v>
      </c>
      <c r="C55" s="2" t="s">
        <v>54</v>
      </c>
      <c r="D55" s="2">
        <v>957359</v>
      </c>
      <c r="E55" s="2">
        <f t="shared" si="0"/>
        <v>146558</v>
      </c>
      <c r="F55" s="2">
        <f t="shared" si="1"/>
        <v>810801</v>
      </c>
      <c r="G55" s="15">
        <v>43983</v>
      </c>
    </row>
    <row r="56" spans="2:7" x14ac:dyDescent="0.25">
      <c r="B56" s="2">
        <v>53</v>
      </c>
      <c r="C56" s="2" t="s">
        <v>54</v>
      </c>
      <c r="D56" s="2">
        <v>231010</v>
      </c>
      <c r="E56" s="2">
        <f t="shared" si="0"/>
        <v>35364</v>
      </c>
      <c r="F56" s="2">
        <f t="shared" si="1"/>
        <v>195646</v>
      </c>
      <c r="G56" s="15">
        <v>43800</v>
      </c>
    </row>
    <row r="57" spans="2:7" x14ac:dyDescent="0.25">
      <c r="B57" s="2">
        <v>54</v>
      </c>
      <c r="C57" s="2" t="s">
        <v>55</v>
      </c>
      <c r="D57" s="2">
        <v>713989</v>
      </c>
      <c r="E57" s="2">
        <f t="shared" si="0"/>
        <v>109301</v>
      </c>
      <c r="F57" s="2">
        <f t="shared" si="1"/>
        <v>604688</v>
      </c>
      <c r="G57" s="15">
        <v>43800</v>
      </c>
    </row>
    <row r="58" spans="2:7" x14ac:dyDescent="0.25">
      <c r="B58" s="2">
        <v>55</v>
      </c>
      <c r="C58" s="2" t="s">
        <v>56</v>
      </c>
      <c r="D58" s="2">
        <v>382448</v>
      </c>
      <c r="E58" s="2">
        <f t="shared" si="0"/>
        <v>58547</v>
      </c>
      <c r="F58" s="2">
        <f t="shared" si="1"/>
        <v>323901</v>
      </c>
      <c r="G58" s="15">
        <v>43862</v>
      </c>
    </row>
    <row r="59" spans="2:7" x14ac:dyDescent="0.25">
      <c r="B59" s="2">
        <v>56</v>
      </c>
      <c r="C59" s="2" t="s">
        <v>57</v>
      </c>
      <c r="D59" s="2">
        <v>1541824</v>
      </c>
      <c r="E59" s="2">
        <f t="shared" si="0"/>
        <v>236031</v>
      </c>
      <c r="F59" s="2">
        <f t="shared" si="1"/>
        <v>1305793</v>
      </c>
      <c r="G59" s="15">
        <v>43922</v>
      </c>
    </row>
    <row r="60" spans="2:7" x14ac:dyDescent="0.25">
      <c r="B60" s="2">
        <v>57</v>
      </c>
      <c r="C60" s="2" t="s">
        <v>58</v>
      </c>
      <c r="D60" s="2">
        <v>3319930</v>
      </c>
      <c r="E60" s="2">
        <f t="shared" si="0"/>
        <v>508232</v>
      </c>
      <c r="F60" s="2">
        <f t="shared" si="1"/>
        <v>2811698</v>
      </c>
      <c r="G60" s="15">
        <v>43647</v>
      </c>
    </row>
    <row r="61" spans="2:7" x14ac:dyDescent="0.25">
      <c r="B61" s="2">
        <v>58</v>
      </c>
      <c r="C61" s="2" t="s">
        <v>59</v>
      </c>
      <c r="D61" s="2">
        <v>557749</v>
      </c>
      <c r="E61" s="2">
        <f t="shared" si="0"/>
        <v>85383</v>
      </c>
      <c r="F61" s="2">
        <f t="shared" si="1"/>
        <v>472366</v>
      </c>
      <c r="G61" s="15">
        <v>43922</v>
      </c>
    </row>
    <row r="62" spans="2:7" x14ac:dyDescent="0.25">
      <c r="B62" s="2">
        <v>59</v>
      </c>
      <c r="C62" s="2" t="s">
        <v>60</v>
      </c>
      <c r="D62" s="2">
        <v>53961</v>
      </c>
      <c r="E62" s="2">
        <f t="shared" si="0"/>
        <v>8261</v>
      </c>
      <c r="F62" s="2">
        <f t="shared" si="1"/>
        <v>45700</v>
      </c>
      <c r="G62" s="15">
        <v>43862</v>
      </c>
    </row>
    <row r="63" spans="2:7" x14ac:dyDescent="0.25">
      <c r="B63" s="2">
        <v>60</v>
      </c>
      <c r="C63" s="2" t="s">
        <v>61</v>
      </c>
      <c r="D63" s="2">
        <v>241300</v>
      </c>
      <c r="E63" s="2">
        <f t="shared" si="0"/>
        <v>36939</v>
      </c>
      <c r="F63" s="2">
        <f t="shared" si="1"/>
        <v>204361</v>
      </c>
      <c r="G63" s="15">
        <v>43831</v>
      </c>
    </row>
    <row r="64" spans="2:7" x14ac:dyDescent="0.25">
      <c r="B64" s="2">
        <v>61</v>
      </c>
      <c r="C64" s="2" t="s">
        <v>62</v>
      </c>
      <c r="D64" s="2">
        <v>61515</v>
      </c>
      <c r="E64" s="2">
        <f t="shared" si="0"/>
        <v>9417</v>
      </c>
      <c r="F64" s="2">
        <f t="shared" si="1"/>
        <v>52098</v>
      </c>
      <c r="G64" s="15">
        <v>43983</v>
      </c>
    </row>
    <row r="65" spans="2:7" x14ac:dyDescent="0.25">
      <c r="B65" s="2">
        <v>62</v>
      </c>
      <c r="C65" s="2" t="s">
        <v>63</v>
      </c>
      <c r="D65" s="2">
        <v>2597523</v>
      </c>
      <c r="E65" s="2">
        <f t="shared" si="0"/>
        <v>397643</v>
      </c>
      <c r="F65" s="2">
        <f t="shared" si="1"/>
        <v>2199880</v>
      </c>
      <c r="G65" s="15">
        <v>43647</v>
      </c>
    </row>
    <row r="66" spans="2:7" x14ac:dyDescent="0.25">
      <c r="B66" s="2">
        <v>63</v>
      </c>
      <c r="C66" s="2" t="s">
        <v>64</v>
      </c>
      <c r="D66" s="2">
        <v>15695</v>
      </c>
      <c r="E66" s="2">
        <f t="shared" si="0"/>
        <v>2403</v>
      </c>
      <c r="F66" s="2">
        <f t="shared" si="1"/>
        <v>13292</v>
      </c>
      <c r="G66" s="15">
        <v>43586</v>
      </c>
    </row>
    <row r="67" spans="2:7" x14ac:dyDescent="0.25">
      <c r="B67" s="2">
        <v>64</v>
      </c>
      <c r="C67" s="2" t="s">
        <v>65</v>
      </c>
      <c r="D67" s="2">
        <v>309776</v>
      </c>
      <c r="E67" s="2">
        <f t="shared" si="0"/>
        <v>47422</v>
      </c>
      <c r="F67" s="2">
        <f t="shared" si="1"/>
        <v>262354</v>
      </c>
      <c r="G67" s="15">
        <v>43739</v>
      </c>
    </row>
    <row r="68" spans="2:7" x14ac:dyDescent="0.25">
      <c r="B68" s="2">
        <v>65</v>
      </c>
      <c r="C68" s="2" t="s">
        <v>66</v>
      </c>
      <c r="D68" s="2">
        <v>122419</v>
      </c>
      <c r="E68" s="2">
        <f t="shared" ref="E68:E131" si="2">ROUND(153097603/1000080544*D68,0)</f>
        <v>18741</v>
      </c>
      <c r="F68" s="2">
        <f t="shared" ref="F68:F131" si="3">D68-E68</f>
        <v>103678</v>
      </c>
      <c r="G68" s="15">
        <v>43739</v>
      </c>
    </row>
    <row r="69" spans="2:7" x14ac:dyDescent="0.25">
      <c r="B69" s="2">
        <v>66</v>
      </c>
      <c r="C69" s="2" t="s">
        <v>67</v>
      </c>
      <c r="D69" s="2">
        <v>3136250</v>
      </c>
      <c r="E69" s="2">
        <f t="shared" si="2"/>
        <v>480114</v>
      </c>
      <c r="F69" s="2">
        <f t="shared" si="3"/>
        <v>2656136</v>
      </c>
      <c r="G69" s="15">
        <v>43891</v>
      </c>
    </row>
    <row r="70" spans="2:7" x14ac:dyDescent="0.25">
      <c r="B70" s="2">
        <v>67</v>
      </c>
      <c r="C70" s="2" t="s">
        <v>68</v>
      </c>
      <c r="D70" s="2">
        <v>575411</v>
      </c>
      <c r="E70" s="2">
        <f t="shared" si="2"/>
        <v>88087</v>
      </c>
      <c r="F70" s="2">
        <f t="shared" si="3"/>
        <v>487324</v>
      </c>
      <c r="G70" s="15">
        <v>43952</v>
      </c>
    </row>
    <row r="71" spans="2:7" x14ac:dyDescent="0.25">
      <c r="B71" s="2">
        <v>68</v>
      </c>
      <c r="C71" s="2" t="s">
        <v>69</v>
      </c>
      <c r="D71" s="2">
        <v>103715</v>
      </c>
      <c r="E71" s="2">
        <f t="shared" si="2"/>
        <v>15877</v>
      </c>
      <c r="F71" s="2">
        <f t="shared" si="3"/>
        <v>87838</v>
      </c>
      <c r="G71" s="15">
        <v>44013</v>
      </c>
    </row>
    <row r="72" spans="2:7" x14ac:dyDescent="0.25">
      <c r="B72" s="2">
        <v>69</v>
      </c>
      <c r="C72" s="2" t="s">
        <v>70</v>
      </c>
      <c r="D72" s="2">
        <v>18079</v>
      </c>
      <c r="E72" s="2">
        <f t="shared" si="2"/>
        <v>2768</v>
      </c>
      <c r="F72" s="2">
        <f t="shared" si="3"/>
        <v>15311</v>
      </c>
      <c r="G72" s="15">
        <v>43586</v>
      </c>
    </row>
    <row r="73" spans="2:7" x14ac:dyDescent="0.25">
      <c r="B73" s="2">
        <v>70</v>
      </c>
      <c r="C73" s="2" t="s">
        <v>71</v>
      </c>
      <c r="D73" s="2">
        <v>20798</v>
      </c>
      <c r="E73" s="2">
        <f t="shared" si="2"/>
        <v>3184</v>
      </c>
      <c r="F73" s="2">
        <f t="shared" si="3"/>
        <v>17614</v>
      </c>
      <c r="G73" s="15">
        <v>43617</v>
      </c>
    </row>
    <row r="74" spans="2:7" x14ac:dyDescent="0.25">
      <c r="B74" s="2">
        <v>71</v>
      </c>
      <c r="C74" s="2" t="s">
        <v>72</v>
      </c>
      <c r="D74" s="2">
        <v>47454</v>
      </c>
      <c r="E74" s="2">
        <f t="shared" si="2"/>
        <v>7265</v>
      </c>
      <c r="F74" s="2">
        <f t="shared" si="3"/>
        <v>40189</v>
      </c>
      <c r="G74" s="15">
        <v>43739</v>
      </c>
    </row>
    <row r="75" spans="2:7" x14ac:dyDescent="0.25">
      <c r="B75" s="2">
        <v>72</v>
      </c>
      <c r="C75" s="2" t="s">
        <v>73</v>
      </c>
      <c r="D75" s="2">
        <v>12626</v>
      </c>
      <c r="E75" s="2">
        <f t="shared" si="2"/>
        <v>1933</v>
      </c>
      <c r="F75" s="2">
        <f t="shared" si="3"/>
        <v>10693</v>
      </c>
      <c r="G75" s="15">
        <v>43586</v>
      </c>
    </row>
    <row r="76" spans="2:7" x14ac:dyDescent="0.25">
      <c r="B76" s="2">
        <v>73</v>
      </c>
      <c r="C76" s="2" t="s">
        <v>74</v>
      </c>
      <c r="D76" s="2">
        <v>48378</v>
      </c>
      <c r="E76" s="2">
        <f t="shared" si="2"/>
        <v>7406</v>
      </c>
      <c r="F76" s="2">
        <f t="shared" si="3"/>
        <v>40972</v>
      </c>
      <c r="G76" s="15">
        <v>43770</v>
      </c>
    </row>
    <row r="77" spans="2:7" x14ac:dyDescent="0.25">
      <c r="B77" s="2">
        <v>74</v>
      </c>
      <c r="C77" s="2" t="s">
        <v>75</v>
      </c>
      <c r="D77" s="2">
        <v>32265</v>
      </c>
      <c r="E77" s="2">
        <f t="shared" si="2"/>
        <v>4939</v>
      </c>
      <c r="F77" s="2">
        <f t="shared" si="3"/>
        <v>27326</v>
      </c>
      <c r="G77" s="15">
        <v>43617</v>
      </c>
    </row>
    <row r="78" spans="2:7" x14ac:dyDescent="0.25">
      <c r="B78" s="2">
        <v>75</v>
      </c>
      <c r="C78" s="2" t="s">
        <v>76</v>
      </c>
      <c r="D78" s="2">
        <v>16903</v>
      </c>
      <c r="E78" s="2">
        <f t="shared" si="2"/>
        <v>2588</v>
      </c>
      <c r="F78" s="2">
        <f t="shared" si="3"/>
        <v>14315</v>
      </c>
      <c r="G78" s="15">
        <v>43586</v>
      </c>
    </row>
    <row r="79" spans="2:7" x14ac:dyDescent="0.25">
      <c r="B79" s="2">
        <v>76</v>
      </c>
      <c r="C79" s="2" t="s">
        <v>77</v>
      </c>
      <c r="D79" s="2">
        <v>20876</v>
      </c>
      <c r="E79" s="2">
        <f t="shared" si="2"/>
        <v>3196</v>
      </c>
      <c r="F79" s="2">
        <f t="shared" si="3"/>
        <v>17680</v>
      </c>
      <c r="G79" s="15">
        <v>43617</v>
      </c>
    </row>
    <row r="80" spans="2:7" x14ac:dyDescent="0.25">
      <c r="B80" s="2">
        <v>77</v>
      </c>
      <c r="C80" s="2" t="s">
        <v>78</v>
      </c>
      <c r="D80" s="2">
        <v>19957</v>
      </c>
      <c r="E80" s="2">
        <f t="shared" si="2"/>
        <v>3055</v>
      </c>
      <c r="F80" s="2">
        <f t="shared" si="3"/>
        <v>16902</v>
      </c>
      <c r="G80" s="15">
        <v>43586</v>
      </c>
    </row>
    <row r="81" spans="2:7" x14ac:dyDescent="0.25">
      <c r="B81" s="2">
        <v>78</v>
      </c>
      <c r="C81" s="2" t="s">
        <v>79</v>
      </c>
      <c r="D81" s="2">
        <v>68935</v>
      </c>
      <c r="E81" s="2">
        <f t="shared" si="2"/>
        <v>10553</v>
      </c>
      <c r="F81" s="2">
        <f t="shared" si="3"/>
        <v>58382</v>
      </c>
      <c r="G81" s="15">
        <v>43709</v>
      </c>
    </row>
    <row r="82" spans="2:7" x14ac:dyDescent="0.25">
      <c r="B82" s="2">
        <v>79</v>
      </c>
      <c r="C82" s="2" t="s">
        <v>80</v>
      </c>
      <c r="D82" s="2">
        <v>292437</v>
      </c>
      <c r="E82" s="2">
        <f t="shared" si="2"/>
        <v>44768</v>
      </c>
      <c r="F82" s="2">
        <f t="shared" si="3"/>
        <v>247669</v>
      </c>
      <c r="G82" s="15">
        <v>44013</v>
      </c>
    </row>
    <row r="83" spans="2:7" x14ac:dyDescent="0.25">
      <c r="B83" s="2">
        <v>80</v>
      </c>
      <c r="C83" s="2" t="s">
        <v>81</v>
      </c>
      <c r="D83" s="2">
        <v>29362</v>
      </c>
      <c r="E83" s="2">
        <f t="shared" si="2"/>
        <v>4495</v>
      </c>
      <c r="F83" s="2">
        <f t="shared" si="3"/>
        <v>24867</v>
      </c>
      <c r="G83" s="15">
        <v>43617</v>
      </c>
    </row>
    <row r="84" spans="2:7" x14ac:dyDescent="0.25">
      <c r="B84" s="2">
        <v>81</v>
      </c>
      <c r="C84" s="2" t="s">
        <v>82</v>
      </c>
      <c r="D84" s="2">
        <v>1015186</v>
      </c>
      <c r="E84" s="2">
        <f t="shared" si="2"/>
        <v>155410</v>
      </c>
      <c r="F84" s="2">
        <f t="shared" si="3"/>
        <v>859776</v>
      </c>
      <c r="G84" s="15">
        <v>43770</v>
      </c>
    </row>
    <row r="85" spans="2:7" x14ac:dyDescent="0.25">
      <c r="B85" s="2">
        <v>82</v>
      </c>
      <c r="C85" s="2" t="s">
        <v>83</v>
      </c>
      <c r="D85" s="2">
        <v>11262</v>
      </c>
      <c r="E85" s="2">
        <f t="shared" si="2"/>
        <v>1724</v>
      </c>
      <c r="F85" s="2">
        <f t="shared" si="3"/>
        <v>9538</v>
      </c>
      <c r="G85" s="15">
        <v>43586</v>
      </c>
    </row>
    <row r="86" spans="2:7" x14ac:dyDescent="0.25">
      <c r="B86" s="2">
        <v>83</v>
      </c>
      <c r="C86" s="2" t="s">
        <v>84</v>
      </c>
      <c r="D86" s="2">
        <v>1032789</v>
      </c>
      <c r="E86" s="2">
        <f t="shared" si="2"/>
        <v>158105</v>
      </c>
      <c r="F86" s="2">
        <f t="shared" si="3"/>
        <v>874684</v>
      </c>
      <c r="G86" s="15">
        <v>43800</v>
      </c>
    </row>
    <row r="87" spans="2:7" x14ac:dyDescent="0.25">
      <c r="B87" s="2">
        <v>84</v>
      </c>
      <c r="C87" s="2" t="s">
        <v>85</v>
      </c>
      <c r="D87" s="2">
        <v>36730</v>
      </c>
      <c r="E87" s="2">
        <f t="shared" si="2"/>
        <v>5623</v>
      </c>
      <c r="F87" s="2">
        <f t="shared" si="3"/>
        <v>31107</v>
      </c>
      <c r="G87" s="15">
        <v>43678</v>
      </c>
    </row>
    <row r="88" spans="2:7" x14ac:dyDescent="0.25">
      <c r="B88" s="2">
        <v>85</v>
      </c>
      <c r="C88" s="2" t="s">
        <v>86</v>
      </c>
      <c r="D88" s="2">
        <v>804356</v>
      </c>
      <c r="E88" s="2">
        <f t="shared" si="2"/>
        <v>123135</v>
      </c>
      <c r="F88" s="2">
        <f t="shared" si="3"/>
        <v>681221</v>
      </c>
      <c r="G88" s="15">
        <v>43678</v>
      </c>
    </row>
    <row r="89" spans="2:7" x14ac:dyDescent="0.25">
      <c r="B89" s="2">
        <v>86</v>
      </c>
      <c r="C89" s="2" t="s">
        <v>87</v>
      </c>
      <c r="D89" s="2">
        <v>326073</v>
      </c>
      <c r="E89" s="2">
        <f t="shared" si="2"/>
        <v>49917</v>
      </c>
      <c r="F89" s="2">
        <f t="shared" si="3"/>
        <v>276156</v>
      </c>
      <c r="G89" s="15">
        <v>43800</v>
      </c>
    </row>
    <row r="90" spans="2:7" x14ac:dyDescent="0.25">
      <c r="B90" s="2">
        <v>87</v>
      </c>
      <c r="C90" s="2" t="s">
        <v>88</v>
      </c>
      <c r="D90" s="2">
        <v>1261895</v>
      </c>
      <c r="E90" s="2">
        <f t="shared" si="2"/>
        <v>193178</v>
      </c>
      <c r="F90" s="2">
        <f t="shared" si="3"/>
        <v>1068717</v>
      </c>
      <c r="G90" s="15">
        <v>43800</v>
      </c>
    </row>
    <row r="91" spans="2:7" x14ac:dyDescent="0.25">
      <c r="B91" s="2">
        <v>88</v>
      </c>
      <c r="C91" s="2" t="s">
        <v>89</v>
      </c>
      <c r="D91" s="2">
        <v>7519149</v>
      </c>
      <c r="E91" s="2">
        <f t="shared" si="2"/>
        <v>1151071</v>
      </c>
      <c r="F91" s="2">
        <f t="shared" si="3"/>
        <v>6368078</v>
      </c>
      <c r="G91" s="15">
        <v>43800</v>
      </c>
    </row>
    <row r="92" spans="2:7" x14ac:dyDescent="0.25">
      <c r="B92" s="2">
        <v>89</v>
      </c>
      <c r="C92" s="2" t="s">
        <v>90</v>
      </c>
      <c r="D92" s="2">
        <v>85922</v>
      </c>
      <c r="E92" s="2">
        <f t="shared" si="2"/>
        <v>13153</v>
      </c>
      <c r="F92" s="2">
        <f t="shared" si="3"/>
        <v>72769</v>
      </c>
      <c r="G92" s="15">
        <v>43831</v>
      </c>
    </row>
    <row r="93" spans="2:7" x14ac:dyDescent="0.25">
      <c r="B93" s="2">
        <v>90</v>
      </c>
      <c r="C93" s="2" t="s">
        <v>91</v>
      </c>
      <c r="D93" s="2">
        <v>11294367</v>
      </c>
      <c r="E93" s="2">
        <f t="shared" si="2"/>
        <v>1729001</v>
      </c>
      <c r="F93" s="2">
        <f t="shared" si="3"/>
        <v>9565366</v>
      </c>
      <c r="G93" s="15">
        <v>43831</v>
      </c>
    </row>
    <row r="94" spans="2:7" x14ac:dyDescent="0.25">
      <c r="B94" s="2">
        <v>91</v>
      </c>
      <c r="C94" s="2" t="s">
        <v>92</v>
      </c>
      <c r="D94" s="2">
        <v>97892</v>
      </c>
      <c r="E94" s="2">
        <f t="shared" si="2"/>
        <v>14986</v>
      </c>
      <c r="F94" s="2">
        <f t="shared" si="3"/>
        <v>82906</v>
      </c>
      <c r="G94" s="15">
        <v>43983</v>
      </c>
    </row>
    <row r="95" spans="2:7" x14ac:dyDescent="0.25">
      <c r="B95" s="2">
        <v>92</v>
      </c>
      <c r="C95" s="2" t="s">
        <v>93</v>
      </c>
      <c r="D95" s="2">
        <v>372492</v>
      </c>
      <c r="E95" s="2">
        <f t="shared" si="2"/>
        <v>57023</v>
      </c>
      <c r="F95" s="2">
        <f t="shared" si="3"/>
        <v>315469</v>
      </c>
      <c r="G95" s="15">
        <v>43770</v>
      </c>
    </row>
    <row r="96" spans="2:7" x14ac:dyDescent="0.25">
      <c r="B96" s="2">
        <v>93</v>
      </c>
      <c r="C96" s="2" t="s">
        <v>94</v>
      </c>
      <c r="D96" s="2">
        <v>1924940</v>
      </c>
      <c r="E96" s="2">
        <f t="shared" si="2"/>
        <v>294680</v>
      </c>
      <c r="F96" s="2">
        <f t="shared" si="3"/>
        <v>1630260</v>
      </c>
      <c r="G96" s="15">
        <v>43739</v>
      </c>
    </row>
    <row r="97" spans="2:7" x14ac:dyDescent="0.25">
      <c r="B97" s="2">
        <v>94</v>
      </c>
      <c r="C97" s="2" t="s">
        <v>95</v>
      </c>
      <c r="D97" s="2">
        <v>179980</v>
      </c>
      <c r="E97" s="2">
        <f t="shared" si="2"/>
        <v>27552</v>
      </c>
      <c r="F97" s="2">
        <f t="shared" si="3"/>
        <v>152428</v>
      </c>
      <c r="G97" s="15">
        <v>44013</v>
      </c>
    </row>
    <row r="98" spans="2:7" x14ac:dyDescent="0.25">
      <c r="B98" s="2">
        <v>95</v>
      </c>
      <c r="C98" s="2" t="s">
        <v>96</v>
      </c>
      <c r="D98" s="2">
        <v>63142</v>
      </c>
      <c r="E98" s="2">
        <f t="shared" si="2"/>
        <v>9666</v>
      </c>
      <c r="F98" s="2">
        <f t="shared" si="3"/>
        <v>53476</v>
      </c>
      <c r="G98" s="15">
        <v>44013</v>
      </c>
    </row>
    <row r="99" spans="2:7" x14ac:dyDescent="0.25">
      <c r="B99" s="2">
        <v>96</v>
      </c>
      <c r="C99" s="2" t="s">
        <v>97</v>
      </c>
      <c r="D99" s="2">
        <v>45797</v>
      </c>
      <c r="E99" s="2">
        <f t="shared" si="2"/>
        <v>7011</v>
      </c>
      <c r="F99" s="2">
        <f t="shared" si="3"/>
        <v>38786</v>
      </c>
      <c r="G99" s="15">
        <v>43952</v>
      </c>
    </row>
    <row r="100" spans="2:7" x14ac:dyDescent="0.25">
      <c r="B100" s="2">
        <v>97</v>
      </c>
      <c r="C100" s="2" t="s">
        <v>98</v>
      </c>
      <c r="D100" s="2">
        <v>20386</v>
      </c>
      <c r="E100" s="2">
        <f t="shared" si="2"/>
        <v>3121</v>
      </c>
      <c r="F100" s="2">
        <f t="shared" si="3"/>
        <v>17265</v>
      </c>
      <c r="G100" s="15">
        <v>43617</v>
      </c>
    </row>
    <row r="101" spans="2:7" x14ac:dyDescent="0.25">
      <c r="B101" s="2">
        <v>98</v>
      </c>
      <c r="C101" s="2" t="s">
        <v>99</v>
      </c>
      <c r="D101" s="2">
        <v>778365</v>
      </c>
      <c r="E101" s="2">
        <f t="shared" si="2"/>
        <v>119156</v>
      </c>
      <c r="F101" s="2">
        <f t="shared" si="3"/>
        <v>659209</v>
      </c>
      <c r="G101" s="15">
        <v>43952</v>
      </c>
    </row>
    <row r="102" spans="2:7" x14ac:dyDescent="0.25">
      <c r="B102" s="2">
        <v>99</v>
      </c>
      <c r="C102" s="2" t="s">
        <v>100</v>
      </c>
      <c r="D102" s="2">
        <v>21892</v>
      </c>
      <c r="E102" s="2">
        <f t="shared" si="2"/>
        <v>3351</v>
      </c>
      <c r="F102" s="2">
        <f t="shared" si="3"/>
        <v>18541</v>
      </c>
      <c r="G102" s="15">
        <v>43617</v>
      </c>
    </row>
    <row r="103" spans="2:7" x14ac:dyDescent="0.25">
      <c r="B103" s="2">
        <v>100</v>
      </c>
      <c r="C103" s="2" t="s">
        <v>101</v>
      </c>
      <c r="D103" s="2">
        <v>2464009</v>
      </c>
      <c r="E103" s="2">
        <f t="shared" si="2"/>
        <v>377203</v>
      </c>
      <c r="F103" s="2">
        <f t="shared" si="3"/>
        <v>2086806</v>
      </c>
      <c r="G103" s="15">
        <v>43922</v>
      </c>
    </row>
    <row r="104" spans="2:7" x14ac:dyDescent="0.25">
      <c r="B104" s="2">
        <v>101</v>
      </c>
      <c r="C104" s="2" t="s">
        <v>102</v>
      </c>
      <c r="D104" s="2">
        <v>36501</v>
      </c>
      <c r="E104" s="2">
        <f t="shared" si="2"/>
        <v>5588</v>
      </c>
      <c r="F104" s="2">
        <f t="shared" si="3"/>
        <v>30913</v>
      </c>
      <c r="G104" s="15">
        <v>43647</v>
      </c>
    </row>
    <row r="105" spans="2:7" x14ac:dyDescent="0.25">
      <c r="B105" s="2">
        <v>102</v>
      </c>
      <c r="C105" s="2" t="s">
        <v>103</v>
      </c>
      <c r="D105" s="2">
        <v>246940</v>
      </c>
      <c r="E105" s="2">
        <f t="shared" si="2"/>
        <v>37803</v>
      </c>
      <c r="F105" s="2">
        <f t="shared" si="3"/>
        <v>209137</v>
      </c>
      <c r="G105" s="15">
        <v>43891</v>
      </c>
    </row>
    <row r="106" spans="2:7" x14ac:dyDescent="0.25">
      <c r="B106" s="2">
        <v>103</v>
      </c>
      <c r="C106" s="2" t="s">
        <v>104</v>
      </c>
      <c r="D106" s="2">
        <v>1906275</v>
      </c>
      <c r="E106" s="2">
        <f t="shared" si="2"/>
        <v>291823</v>
      </c>
      <c r="F106" s="2">
        <f t="shared" si="3"/>
        <v>1614452</v>
      </c>
      <c r="G106" s="15">
        <v>43709</v>
      </c>
    </row>
    <row r="107" spans="2:7" x14ac:dyDescent="0.25">
      <c r="B107" s="2">
        <v>104</v>
      </c>
      <c r="C107" s="2" t="s">
        <v>105</v>
      </c>
      <c r="D107" s="2">
        <v>501551</v>
      </c>
      <c r="E107" s="2">
        <f t="shared" si="2"/>
        <v>76780</v>
      </c>
      <c r="F107" s="2">
        <f t="shared" si="3"/>
        <v>424771</v>
      </c>
      <c r="G107" s="15">
        <v>43678</v>
      </c>
    </row>
    <row r="108" spans="2:7" x14ac:dyDescent="0.25">
      <c r="B108" s="2">
        <v>105</v>
      </c>
      <c r="C108" s="2" t="s">
        <v>106</v>
      </c>
      <c r="D108" s="2">
        <v>397426</v>
      </c>
      <c r="E108" s="2">
        <f t="shared" si="2"/>
        <v>60840</v>
      </c>
      <c r="F108" s="2">
        <f t="shared" si="3"/>
        <v>336586</v>
      </c>
      <c r="G108" s="15">
        <v>43922</v>
      </c>
    </row>
    <row r="109" spans="2:7" x14ac:dyDescent="0.25">
      <c r="B109" s="2">
        <v>106</v>
      </c>
      <c r="C109" s="2" t="s">
        <v>107</v>
      </c>
      <c r="D109" s="2">
        <v>69660</v>
      </c>
      <c r="E109" s="2">
        <f t="shared" si="2"/>
        <v>10664</v>
      </c>
      <c r="F109" s="2">
        <f t="shared" si="3"/>
        <v>58996</v>
      </c>
      <c r="G109" s="15">
        <v>43770</v>
      </c>
    </row>
    <row r="110" spans="2:7" x14ac:dyDescent="0.25">
      <c r="B110" s="2">
        <v>107</v>
      </c>
      <c r="C110" s="2" t="s">
        <v>108</v>
      </c>
      <c r="D110" s="2">
        <v>1753137</v>
      </c>
      <c r="E110" s="2">
        <f t="shared" si="2"/>
        <v>268379</v>
      </c>
      <c r="F110" s="2">
        <f t="shared" si="3"/>
        <v>1484758</v>
      </c>
      <c r="G110" s="15">
        <v>44013</v>
      </c>
    </row>
    <row r="111" spans="2:7" x14ac:dyDescent="0.25">
      <c r="B111" s="2">
        <v>108</v>
      </c>
      <c r="C111" s="2" t="s">
        <v>109</v>
      </c>
      <c r="D111" s="2">
        <v>1608619</v>
      </c>
      <c r="E111" s="2">
        <f t="shared" si="2"/>
        <v>246256</v>
      </c>
      <c r="F111" s="2">
        <f t="shared" si="3"/>
        <v>1362363</v>
      </c>
      <c r="G111" s="15">
        <v>43709</v>
      </c>
    </row>
    <row r="112" spans="2:7" x14ac:dyDescent="0.25">
      <c r="B112" s="2">
        <v>109</v>
      </c>
      <c r="C112" s="2" t="s">
        <v>110</v>
      </c>
      <c r="D112" s="2">
        <v>254250</v>
      </c>
      <c r="E112" s="2">
        <f t="shared" si="2"/>
        <v>38922</v>
      </c>
      <c r="F112" s="2">
        <f t="shared" si="3"/>
        <v>215328</v>
      </c>
      <c r="G112" s="15">
        <v>43922</v>
      </c>
    </row>
    <row r="113" spans="2:7" x14ac:dyDescent="0.25">
      <c r="B113" s="2">
        <v>110</v>
      </c>
      <c r="C113" s="2" t="s">
        <v>111</v>
      </c>
      <c r="D113" s="2">
        <v>17381831</v>
      </c>
      <c r="E113" s="2">
        <f t="shared" si="2"/>
        <v>2660902</v>
      </c>
      <c r="F113" s="2">
        <f t="shared" si="3"/>
        <v>14720929</v>
      </c>
      <c r="G113" s="15">
        <v>43709</v>
      </c>
    </row>
    <row r="114" spans="2:7" x14ac:dyDescent="0.25">
      <c r="B114" s="2">
        <v>111</v>
      </c>
      <c r="C114" s="2" t="s">
        <v>112</v>
      </c>
      <c r="D114" s="2">
        <v>317509</v>
      </c>
      <c r="E114" s="2">
        <f t="shared" si="2"/>
        <v>48606</v>
      </c>
      <c r="F114" s="2">
        <f t="shared" si="3"/>
        <v>268903</v>
      </c>
      <c r="G114" s="15">
        <v>43770</v>
      </c>
    </row>
    <row r="115" spans="2:7" x14ac:dyDescent="0.25">
      <c r="B115" s="2">
        <v>112</v>
      </c>
      <c r="C115" s="2" t="s">
        <v>113</v>
      </c>
      <c r="D115" s="2">
        <v>5386237</v>
      </c>
      <c r="E115" s="2">
        <f t="shared" si="2"/>
        <v>824554</v>
      </c>
      <c r="F115" s="2">
        <f t="shared" si="3"/>
        <v>4561683</v>
      </c>
      <c r="G115" s="15">
        <v>43983</v>
      </c>
    </row>
    <row r="116" spans="2:7" x14ac:dyDescent="0.25">
      <c r="B116" s="2">
        <v>113</v>
      </c>
      <c r="C116" s="2" t="s">
        <v>114</v>
      </c>
      <c r="D116" s="2">
        <v>14836063</v>
      </c>
      <c r="E116" s="2">
        <f t="shared" si="2"/>
        <v>2271183</v>
      </c>
      <c r="F116" s="2">
        <f t="shared" si="3"/>
        <v>12564880</v>
      </c>
      <c r="G116" s="15">
        <v>43983</v>
      </c>
    </row>
    <row r="117" spans="2:7" x14ac:dyDescent="0.25">
      <c r="B117" s="2">
        <v>114</v>
      </c>
      <c r="C117" s="2" t="s">
        <v>115</v>
      </c>
      <c r="D117" s="2">
        <v>3249659</v>
      </c>
      <c r="E117" s="2">
        <f t="shared" si="2"/>
        <v>497475</v>
      </c>
      <c r="F117" s="2">
        <f t="shared" si="3"/>
        <v>2752184</v>
      </c>
      <c r="G117" s="15">
        <v>43983</v>
      </c>
    </row>
    <row r="118" spans="2:7" x14ac:dyDescent="0.25">
      <c r="B118" s="2">
        <v>115</v>
      </c>
      <c r="C118" s="2" t="s">
        <v>116</v>
      </c>
      <c r="D118" s="2">
        <v>113174</v>
      </c>
      <c r="E118" s="2">
        <f t="shared" si="2"/>
        <v>17325</v>
      </c>
      <c r="F118" s="2">
        <f t="shared" si="3"/>
        <v>95849</v>
      </c>
      <c r="G118" s="15">
        <v>43709</v>
      </c>
    </row>
    <row r="119" spans="2:7" x14ac:dyDescent="0.25">
      <c r="B119" s="2">
        <v>116</v>
      </c>
      <c r="C119" s="2" t="s">
        <v>117</v>
      </c>
      <c r="D119" s="2">
        <v>11058</v>
      </c>
      <c r="E119" s="2">
        <f t="shared" si="2"/>
        <v>1693</v>
      </c>
      <c r="F119" s="2">
        <f t="shared" si="3"/>
        <v>9365</v>
      </c>
      <c r="G119" s="15">
        <v>43586</v>
      </c>
    </row>
    <row r="120" spans="2:7" x14ac:dyDescent="0.25">
      <c r="B120" s="2">
        <v>117</v>
      </c>
      <c r="C120" s="2" t="s">
        <v>118</v>
      </c>
      <c r="D120" s="2">
        <v>782324</v>
      </c>
      <c r="E120" s="2">
        <f t="shared" si="2"/>
        <v>119762</v>
      </c>
      <c r="F120" s="2">
        <f t="shared" si="3"/>
        <v>662562</v>
      </c>
      <c r="G120" s="15">
        <v>44013</v>
      </c>
    </row>
    <row r="121" spans="2:7" x14ac:dyDescent="0.25">
      <c r="B121" s="2">
        <v>118</v>
      </c>
      <c r="C121" s="2" t="s">
        <v>119</v>
      </c>
      <c r="D121" s="2">
        <v>216057</v>
      </c>
      <c r="E121" s="2">
        <f t="shared" si="2"/>
        <v>33075</v>
      </c>
      <c r="F121" s="2">
        <f t="shared" si="3"/>
        <v>182982</v>
      </c>
      <c r="G121" s="15">
        <v>43739</v>
      </c>
    </row>
    <row r="122" spans="2:7" x14ac:dyDescent="0.25">
      <c r="B122" s="2">
        <v>119</v>
      </c>
      <c r="C122" s="2" t="s">
        <v>120</v>
      </c>
      <c r="D122" s="2">
        <v>198071</v>
      </c>
      <c r="E122" s="2">
        <f t="shared" si="2"/>
        <v>30322</v>
      </c>
      <c r="F122" s="2">
        <f t="shared" si="3"/>
        <v>167749</v>
      </c>
      <c r="G122" s="15">
        <v>43709</v>
      </c>
    </row>
    <row r="123" spans="2:7" x14ac:dyDescent="0.25">
      <c r="B123" s="2">
        <v>120</v>
      </c>
      <c r="C123" s="2" t="s">
        <v>121</v>
      </c>
      <c r="D123" s="2">
        <v>9016515</v>
      </c>
      <c r="E123" s="2">
        <f t="shared" si="2"/>
        <v>1380296</v>
      </c>
      <c r="F123" s="2">
        <f t="shared" si="3"/>
        <v>7636219</v>
      </c>
      <c r="G123" s="15">
        <v>43922</v>
      </c>
    </row>
    <row r="124" spans="2:7" x14ac:dyDescent="0.25">
      <c r="B124" s="2">
        <v>121</v>
      </c>
      <c r="C124" s="2" t="s">
        <v>122</v>
      </c>
      <c r="D124" s="2">
        <v>1148597</v>
      </c>
      <c r="E124" s="2">
        <f t="shared" si="2"/>
        <v>175833</v>
      </c>
      <c r="F124" s="2">
        <f t="shared" si="3"/>
        <v>972764</v>
      </c>
      <c r="G124" s="15">
        <v>43647</v>
      </c>
    </row>
    <row r="125" spans="2:7" x14ac:dyDescent="0.25">
      <c r="B125" s="2">
        <v>122</v>
      </c>
      <c r="C125" s="2" t="s">
        <v>123</v>
      </c>
      <c r="D125" s="2">
        <v>14061824</v>
      </c>
      <c r="E125" s="2">
        <f t="shared" si="2"/>
        <v>2152658</v>
      </c>
      <c r="F125" s="2">
        <f t="shared" si="3"/>
        <v>11909166</v>
      </c>
      <c r="G125" s="15">
        <v>43922</v>
      </c>
    </row>
    <row r="126" spans="2:7" x14ac:dyDescent="0.25">
      <c r="B126" s="2">
        <v>123</v>
      </c>
      <c r="C126" s="2" t="s">
        <v>124</v>
      </c>
      <c r="D126" s="2">
        <v>9776070</v>
      </c>
      <c r="E126" s="2">
        <f t="shared" si="2"/>
        <v>1496572</v>
      </c>
      <c r="F126" s="2">
        <f t="shared" si="3"/>
        <v>8279498</v>
      </c>
      <c r="G126" s="15">
        <v>43983</v>
      </c>
    </row>
    <row r="127" spans="2:7" x14ac:dyDescent="0.25">
      <c r="B127" s="2">
        <v>124</v>
      </c>
      <c r="C127" s="2" t="s">
        <v>125</v>
      </c>
      <c r="D127" s="2">
        <v>23869446</v>
      </c>
      <c r="E127" s="2">
        <f t="shared" si="2"/>
        <v>3654061</v>
      </c>
      <c r="F127" s="2">
        <f t="shared" si="3"/>
        <v>20215385</v>
      </c>
      <c r="G127" s="15">
        <v>43831</v>
      </c>
    </row>
    <row r="128" spans="2:7" x14ac:dyDescent="0.25">
      <c r="B128" s="2">
        <v>125</v>
      </c>
      <c r="C128" s="2" t="s">
        <v>126</v>
      </c>
      <c r="D128" s="2">
        <v>2555289</v>
      </c>
      <c r="E128" s="2">
        <f t="shared" si="2"/>
        <v>391177</v>
      </c>
      <c r="F128" s="2">
        <f t="shared" si="3"/>
        <v>2164112</v>
      </c>
      <c r="G128" s="15">
        <v>43952</v>
      </c>
    </row>
    <row r="129" spans="2:7" x14ac:dyDescent="0.25">
      <c r="B129" s="2">
        <v>126</v>
      </c>
      <c r="C129" s="2" t="s">
        <v>127</v>
      </c>
      <c r="D129" s="2">
        <v>4185621</v>
      </c>
      <c r="E129" s="2">
        <f t="shared" si="2"/>
        <v>640757</v>
      </c>
      <c r="F129" s="2">
        <f t="shared" si="3"/>
        <v>3544864</v>
      </c>
      <c r="G129" s="15">
        <v>44013</v>
      </c>
    </row>
    <row r="130" spans="2:7" x14ac:dyDescent="0.25">
      <c r="B130" s="2">
        <v>127</v>
      </c>
      <c r="C130" s="2" t="s">
        <v>128</v>
      </c>
      <c r="D130" s="2">
        <v>57128</v>
      </c>
      <c r="E130" s="2">
        <f t="shared" si="2"/>
        <v>8745</v>
      </c>
      <c r="F130" s="2">
        <f t="shared" si="3"/>
        <v>48383</v>
      </c>
      <c r="G130" s="15">
        <v>43922</v>
      </c>
    </row>
    <row r="131" spans="2:7" x14ac:dyDescent="0.25">
      <c r="B131" s="2">
        <v>128</v>
      </c>
      <c r="C131" s="2" t="s">
        <v>129</v>
      </c>
      <c r="D131" s="2">
        <v>15096299</v>
      </c>
      <c r="E131" s="2">
        <f t="shared" si="2"/>
        <v>2311021</v>
      </c>
      <c r="F131" s="2">
        <f t="shared" si="3"/>
        <v>12785278</v>
      </c>
      <c r="G131" s="15">
        <v>43647</v>
      </c>
    </row>
    <row r="132" spans="2:7" x14ac:dyDescent="0.25">
      <c r="B132" s="2">
        <v>129</v>
      </c>
      <c r="C132" s="2" t="s">
        <v>130</v>
      </c>
      <c r="D132" s="2">
        <v>1110382</v>
      </c>
      <c r="E132" s="2">
        <f t="shared" ref="E132:E195" si="4">ROUND(153097603/1000080544*D132,0)</f>
        <v>169983</v>
      </c>
      <c r="F132" s="2">
        <f t="shared" ref="F132:F195" si="5">D132-E132</f>
        <v>940399</v>
      </c>
      <c r="G132" s="15">
        <v>43922</v>
      </c>
    </row>
    <row r="133" spans="2:7" x14ac:dyDescent="0.25">
      <c r="B133" s="2">
        <v>130</v>
      </c>
      <c r="C133" s="2" t="s">
        <v>131</v>
      </c>
      <c r="D133" s="2">
        <v>33159781</v>
      </c>
      <c r="E133" s="2">
        <f t="shared" si="4"/>
        <v>5076274</v>
      </c>
      <c r="F133" s="2">
        <f t="shared" si="5"/>
        <v>28083507</v>
      </c>
      <c r="G133" s="15">
        <v>43862</v>
      </c>
    </row>
    <row r="134" spans="2:7" x14ac:dyDescent="0.25">
      <c r="B134" s="2">
        <v>131</v>
      </c>
      <c r="C134" s="2" t="s">
        <v>132</v>
      </c>
      <c r="D134" s="2">
        <v>1227326</v>
      </c>
      <c r="E134" s="2">
        <f t="shared" si="4"/>
        <v>187886</v>
      </c>
      <c r="F134" s="2">
        <f t="shared" si="5"/>
        <v>1039440</v>
      </c>
      <c r="G134" s="15">
        <v>43739</v>
      </c>
    </row>
    <row r="135" spans="2:7" x14ac:dyDescent="0.25">
      <c r="B135" s="2">
        <v>132</v>
      </c>
      <c r="C135" s="2" t="s">
        <v>133</v>
      </c>
      <c r="D135" s="2">
        <v>4328513</v>
      </c>
      <c r="E135" s="2">
        <f t="shared" si="4"/>
        <v>662632</v>
      </c>
      <c r="F135" s="2">
        <f t="shared" si="5"/>
        <v>3665881</v>
      </c>
      <c r="G135" s="15">
        <v>43647</v>
      </c>
    </row>
    <row r="136" spans="2:7" x14ac:dyDescent="0.25">
      <c r="B136" s="2">
        <v>133</v>
      </c>
      <c r="C136" s="2" t="s">
        <v>134</v>
      </c>
      <c r="D136" s="2">
        <v>4865800</v>
      </c>
      <c r="E136" s="2">
        <f t="shared" si="4"/>
        <v>744882</v>
      </c>
      <c r="F136" s="2">
        <f t="shared" si="5"/>
        <v>4120918</v>
      </c>
      <c r="G136" s="15">
        <v>43891</v>
      </c>
    </row>
    <row r="137" spans="2:7" x14ac:dyDescent="0.25">
      <c r="B137" s="2">
        <v>134</v>
      </c>
      <c r="C137" s="2" t="s">
        <v>135</v>
      </c>
      <c r="D137" s="2">
        <v>871258</v>
      </c>
      <c r="E137" s="2">
        <f t="shared" si="4"/>
        <v>133377</v>
      </c>
      <c r="F137" s="2">
        <f t="shared" si="5"/>
        <v>737881</v>
      </c>
      <c r="G137" s="15">
        <v>44013</v>
      </c>
    </row>
    <row r="138" spans="2:7" x14ac:dyDescent="0.25">
      <c r="B138" s="2">
        <v>135</v>
      </c>
      <c r="C138" s="2" t="s">
        <v>136</v>
      </c>
      <c r="D138" s="2">
        <v>2001625</v>
      </c>
      <c r="E138" s="2">
        <f t="shared" si="4"/>
        <v>306419</v>
      </c>
      <c r="F138" s="2">
        <f t="shared" si="5"/>
        <v>1695206</v>
      </c>
      <c r="G138" s="15">
        <v>43800</v>
      </c>
    </row>
    <row r="139" spans="2:7" x14ac:dyDescent="0.25">
      <c r="B139" s="2">
        <v>136</v>
      </c>
      <c r="C139" s="2" t="s">
        <v>137</v>
      </c>
      <c r="D139" s="2">
        <v>1065089</v>
      </c>
      <c r="E139" s="2">
        <f t="shared" si="4"/>
        <v>163049</v>
      </c>
      <c r="F139" s="2">
        <f t="shared" si="5"/>
        <v>902040</v>
      </c>
      <c r="G139" s="15">
        <v>43862</v>
      </c>
    </row>
    <row r="140" spans="2:7" x14ac:dyDescent="0.25">
      <c r="B140" s="2">
        <v>137</v>
      </c>
      <c r="C140" s="2" t="s">
        <v>138</v>
      </c>
      <c r="D140" s="2">
        <v>14873023</v>
      </c>
      <c r="E140" s="2">
        <f t="shared" si="4"/>
        <v>2276841</v>
      </c>
      <c r="F140" s="2">
        <f t="shared" si="5"/>
        <v>12596182</v>
      </c>
      <c r="G140" s="15">
        <v>44013</v>
      </c>
    </row>
    <row r="141" spans="2:7" x14ac:dyDescent="0.25">
      <c r="B141" s="2">
        <v>138</v>
      </c>
      <c r="C141" s="2" t="s">
        <v>139</v>
      </c>
      <c r="D141" s="2">
        <v>183244</v>
      </c>
      <c r="E141" s="2">
        <f t="shared" si="4"/>
        <v>28052</v>
      </c>
      <c r="F141" s="2">
        <f t="shared" si="5"/>
        <v>155192</v>
      </c>
      <c r="G141" s="15">
        <v>43647</v>
      </c>
    </row>
    <row r="142" spans="2:7" x14ac:dyDescent="0.25">
      <c r="B142" s="2">
        <v>139</v>
      </c>
      <c r="C142" s="2" t="s">
        <v>140</v>
      </c>
      <c r="D142" s="2">
        <v>398557</v>
      </c>
      <c r="E142" s="2">
        <f t="shared" si="4"/>
        <v>61013</v>
      </c>
      <c r="F142" s="2">
        <f t="shared" si="5"/>
        <v>337544</v>
      </c>
      <c r="G142" s="15">
        <v>43952</v>
      </c>
    </row>
    <row r="143" spans="2:7" x14ac:dyDescent="0.25">
      <c r="B143" s="2">
        <v>140</v>
      </c>
      <c r="C143" s="2" t="s">
        <v>141</v>
      </c>
      <c r="D143" s="2">
        <v>16808</v>
      </c>
      <c r="E143" s="2">
        <f t="shared" si="4"/>
        <v>2573</v>
      </c>
      <c r="F143" s="2">
        <f t="shared" si="5"/>
        <v>14235</v>
      </c>
      <c r="G143" s="15">
        <v>43586</v>
      </c>
    </row>
    <row r="144" spans="2:7" x14ac:dyDescent="0.25">
      <c r="B144" s="2">
        <v>141</v>
      </c>
      <c r="C144" s="2" t="s">
        <v>142</v>
      </c>
      <c r="D144" s="2">
        <v>3125977</v>
      </c>
      <c r="E144" s="2">
        <f t="shared" si="4"/>
        <v>478541</v>
      </c>
      <c r="F144" s="2">
        <f t="shared" si="5"/>
        <v>2647436</v>
      </c>
      <c r="G144" s="15">
        <v>43862</v>
      </c>
    </row>
    <row r="145" spans="2:7" x14ac:dyDescent="0.25">
      <c r="B145" s="2">
        <v>142</v>
      </c>
      <c r="C145" s="2" t="s">
        <v>143</v>
      </c>
      <c r="D145" s="2">
        <v>5001901</v>
      </c>
      <c r="E145" s="2">
        <f t="shared" si="4"/>
        <v>765717</v>
      </c>
      <c r="F145" s="2">
        <f t="shared" si="5"/>
        <v>4236184</v>
      </c>
      <c r="G145" s="15">
        <v>43922</v>
      </c>
    </row>
    <row r="146" spans="2:7" x14ac:dyDescent="0.25">
      <c r="B146" s="2">
        <v>143</v>
      </c>
      <c r="C146" s="2" t="s">
        <v>144</v>
      </c>
      <c r="D146" s="2">
        <v>2799913</v>
      </c>
      <c r="E146" s="2">
        <f t="shared" si="4"/>
        <v>428625</v>
      </c>
      <c r="F146" s="2">
        <f t="shared" si="5"/>
        <v>2371288</v>
      </c>
      <c r="G146" s="15">
        <v>43770</v>
      </c>
    </row>
    <row r="147" spans="2:7" x14ac:dyDescent="0.25">
      <c r="B147" s="2">
        <v>144</v>
      </c>
      <c r="C147" s="2" t="s">
        <v>145</v>
      </c>
      <c r="D147" s="2">
        <v>2295030</v>
      </c>
      <c r="E147" s="2">
        <f t="shared" si="4"/>
        <v>351335</v>
      </c>
      <c r="F147" s="2">
        <f t="shared" si="5"/>
        <v>1943695</v>
      </c>
      <c r="G147" s="15">
        <v>43709</v>
      </c>
    </row>
    <row r="148" spans="2:7" x14ac:dyDescent="0.25">
      <c r="B148" s="2">
        <v>145</v>
      </c>
      <c r="C148" s="2" t="s">
        <v>146</v>
      </c>
      <c r="D148" s="2">
        <v>3280798</v>
      </c>
      <c r="E148" s="2">
        <f t="shared" si="4"/>
        <v>502242</v>
      </c>
      <c r="F148" s="2">
        <f t="shared" si="5"/>
        <v>2778556</v>
      </c>
      <c r="G148" s="15">
        <v>44013</v>
      </c>
    </row>
    <row r="149" spans="2:7" x14ac:dyDescent="0.25">
      <c r="B149" s="2">
        <v>146</v>
      </c>
      <c r="C149" s="2" t="s">
        <v>147</v>
      </c>
      <c r="D149" s="2">
        <v>3162862</v>
      </c>
      <c r="E149" s="2">
        <f t="shared" si="4"/>
        <v>484188</v>
      </c>
      <c r="F149" s="2">
        <f t="shared" si="5"/>
        <v>2678674</v>
      </c>
      <c r="G149" s="15">
        <v>43952</v>
      </c>
    </row>
    <row r="150" spans="2:7" x14ac:dyDescent="0.25">
      <c r="B150" s="2">
        <v>147</v>
      </c>
      <c r="C150" s="2" t="s">
        <v>148</v>
      </c>
      <c r="D150" s="2">
        <v>450676</v>
      </c>
      <c r="E150" s="2">
        <f t="shared" si="4"/>
        <v>68992</v>
      </c>
      <c r="F150" s="2">
        <f t="shared" si="5"/>
        <v>381684</v>
      </c>
      <c r="G150" s="15">
        <v>43891</v>
      </c>
    </row>
    <row r="151" spans="2:7" x14ac:dyDescent="0.25">
      <c r="B151" s="2">
        <v>148</v>
      </c>
      <c r="C151" s="2" t="s">
        <v>149</v>
      </c>
      <c r="D151" s="2">
        <v>412090</v>
      </c>
      <c r="E151" s="2">
        <f t="shared" si="4"/>
        <v>63085</v>
      </c>
      <c r="F151" s="2">
        <f t="shared" si="5"/>
        <v>349005</v>
      </c>
      <c r="G151" s="15">
        <v>43647</v>
      </c>
    </row>
    <row r="152" spans="2:7" x14ac:dyDescent="0.25">
      <c r="B152" s="2">
        <v>149</v>
      </c>
      <c r="C152" s="2" t="s">
        <v>150</v>
      </c>
      <c r="D152" s="2">
        <v>1318705</v>
      </c>
      <c r="E152" s="2">
        <f t="shared" si="4"/>
        <v>201874</v>
      </c>
      <c r="F152" s="2">
        <f t="shared" si="5"/>
        <v>1116831</v>
      </c>
      <c r="G152" s="15">
        <v>43922</v>
      </c>
    </row>
    <row r="153" spans="2:7" x14ac:dyDescent="0.25">
      <c r="B153" s="2">
        <v>150</v>
      </c>
      <c r="C153" s="2" t="s">
        <v>151</v>
      </c>
      <c r="D153" s="2">
        <v>555174</v>
      </c>
      <c r="E153" s="2">
        <f t="shared" si="4"/>
        <v>84989</v>
      </c>
      <c r="F153" s="2">
        <f t="shared" si="5"/>
        <v>470185</v>
      </c>
      <c r="G153" s="15">
        <v>43891</v>
      </c>
    </row>
    <row r="154" spans="2:7" x14ac:dyDescent="0.25">
      <c r="B154" s="2">
        <v>151</v>
      </c>
      <c r="C154" s="2" t="s">
        <v>152</v>
      </c>
      <c r="D154" s="2">
        <v>397344</v>
      </c>
      <c r="E154" s="2">
        <f t="shared" si="4"/>
        <v>60828</v>
      </c>
      <c r="F154" s="2">
        <f t="shared" si="5"/>
        <v>336516</v>
      </c>
      <c r="G154" s="15">
        <v>43891</v>
      </c>
    </row>
    <row r="155" spans="2:7" x14ac:dyDescent="0.25">
      <c r="B155" s="2">
        <v>152</v>
      </c>
      <c r="C155" s="2" t="s">
        <v>153</v>
      </c>
      <c r="D155" s="2">
        <v>7624303</v>
      </c>
      <c r="E155" s="2">
        <f t="shared" si="4"/>
        <v>1167169</v>
      </c>
      <c r="F155" s="2">
        <f t="shared" si="5"/>
        <v>6457134</v>
      </c>
      <c r="G155" s="15">
        <v>43831</v>
      </c>
    </row>
    <row r="156" spans="2:7" x14ac:dyDescent="0.25">
      <c r="B156" s="2">
        <v>153</v>
      </c>
      <c r="C156" s="2" t="s">
        <v>154</v>
      </c>
      <c r="D156" s="2">
        <v>3933639</v>
      </c>
      <c r="E156" s="2">
        <f t="shared" si="4"/>
        <v>602182</v>
      </c>
      <c r="F156" s="2">
        <f t="shared" si="5"/>
        <v>3331457</v>
      </c>
      <c r="G156" s="15">
        <v>43891</v>
      </c>
    </row>
    <row r="157" spans="2:7" x14ac:dyDescent="0.25">
      <c r="B157" s="2">
        <v>154</v>
      </c>
      <c r="C157" s="2" t="s">
        <v>155</v>
      </c>
      <c r="D157" s="2">
        <v>373959</v>
      </c>
      <c r="E157" s="2">
        <f t="shared" si="4"/>
        <v>57248</v>
      </c>
      <c r="F157" s="2">
        <f t="shared" si="5"/>
        <v>316711</v>
      </c>
      <c r="G157" s="15">
        <v>43800</v>
      </c>
    </row>
    <row r="158" spans="2:7" x14ac:dyDescent="0.25">
      <c r="B158" s="2">
        <v>155</v>
      </c>
      <c r="C158" s="2" t="s">
        <v>156</v>
      </c>
      <c r="D158" s="2">
        <v>369840</v>
      </c>
      <c r="E158" s="2">
        <f t="shared" si="4"/>
        <v>56617</v>
      </c>
      <c r="F158" s="2">
        <f t="shared" si="5"/>
        <v>313223</v>
      </c>
      <c r="G158" s="15">
        <v>43739</v>
      </c>
    </row>
    <row r="159" spans="2:7" x14ac:dyDescent="0.25">
      <c r="B159" s="2">
        <v>156</v>
      </c>
      <c r="C159" s="2" t="s">
        <v>157</v>
      </c>
      <c r="D159" s="2">
        <v>9142644</v>
      </c>
      <c r="E159" s="2">
        <f t="shared" si="4"/>
        <v>1399604</v>
      </c>
      <c r="F159" s="2">
        <f t="shared" si="5"/>
        <v>7743040</v>
      </c>
      <c r="G159" s="15">
        <v>43952</v>
      </c>
    </row>
    <row r="160" spans="2:7" x14ac:dyDescent="0.25">
      <c r="B160" s="2">
        <v>157</v>
      </c>
      <c r="C160" s="2" t="s">
        <v>158</v>
      </c>
      <c r="D160" s="2">
        <v>532842</v>
      </c>
      <c r="E160" s="2">
        <f t="shared" si="4"/>
        <v>81570</v>
      </c>
      <c r="F160" s="2">
        <f t="shared" si="5"/>
        <v>451272</v>
      </c>
      <c r="G160" s="15">
        <v>43800</v>
      </c>
    </row>
    <row r="161" spans="2:7" x14ac:dyDescent="0.25">
      <c r="B161" s="2">
        <v>158</v>
      </c>
      <c r="C161" s="2" t="s">
        <v>159</v>
      </c>
      <c r="D161" s="2">
        <v>1006092</v>
      </c>
      <c r="E161" s="2">
        <f t="shared" si="4"/>
        <v>154018</v>
      </c>
      <c r="F161" s="2">
        <f t="shared" si="5"/>
        <v>852074</v>
      </c>
      <c r="G161" s="15">
        <v>43709</v>
      </c>
    </row>
    <row r="162" spans="2:7" x14ac:dyDescent="0.25">
      <c r="B162" s="2">
        <v>159</v>
      </c>
      <c r="C162" s="2" t="s">
        <v>160</v>
      </c>
      <c r="D162" s="2">
        <v>1423058</v>
      </c>
      <c r="E162" s="2">
        <f t="shared" si="4"/>
        <v>217849</v>
      </c>
      <c r="F162" s="2">
        <f t="shared" si="5"/>
        <v>1205209</v>
      </c>
      <c r="G162" s="15">
        <v>43831</v>
      </c>
    </row>
    <row r="163" spans="2:7" x14ac:dyDescent="0.25">
      <c r="B163" s="2">
        <v>160</v>
      </c>
      <c r="C163" s="2" t="s">
        <v>161</v>
      </c>
      <c r="D163" s="2">
        <v>840753</v>
      </c>
      <c r="E163" s="2">
        <f t="shared" si="4"/>
        <v>128707</v>
      </c>
      <c r="F163" s="2">
        <f t="shared" si="5"/>
        <v>712046</v>
      </c>
      <c r="G163" s="15">
        <v>43831</v>
      </c>
    </row>
    <row r="164" spans="2:7" x14ac:dyDescent="0.25">
      <c r="B164" s="2">
        <v>161</v>
      </c>
      <c r="C164" s="2" t="s">
        <v>162</v>
      </c>
      <c r="D164" s="2">
        <v>809939</v>
      </c>
      <c r="E164" s="2">
        <f t="shared" si="4"/>
        <v>123990</v>
      </c>
      <c r="F164" s="2">
        <f t="shared" si="5"/>
        <v>685949</v>
      </c>
      <c r="G164" s="15">
        <v>43739</v>
      </c>
    </row>
    <row r="165" spans="2:7" x14ac:dyDescent="0.25">
      <c r="B165" s="2">
        <v>162</v>
      </c>
      <c r="C165" s="2" t="s">
        <v>162</v>
      </c>
      <c r="D165" s="2">
        <v>879813</v>
      </c>
      <c r="E165" s="2">
        <f t="shared" si="4"/>
        <v>134686</v>
      </c>
      <c r="F165" s="2">
        <f t="shared" si="5"/>
        <v>745127</v>
      </c>
      <c r="G165" s="15">
        <v>43739</v>
      </c>
    </row>
    <row r="166" spans="2:7" x14ac:dyDescent="0.25">
      <c r="B166" s="2">
        <v>163</v>
      </c>
      <c r="C166" s="2" t="s">
        <v>163</v>
      </c>
      <c r="D166" s="2">
        <v>1010112</v>
      </c>
      <c r="E166" s="2">
        <f t="shared" si="4"/>
        <v>154633</v>
      </c>
      <c r="F166" s="2">
        <f t="shared" si="5"/>
        <v>855479</v>
      </c>
      <c r="G166" s="15">
        <v>43739</v>
      </c>
    </row>
    <row r="167" spans="2:7" x14ac:dyDescent="0.25">
      <c r="B167" s="2">
        <v>164</v>
      </c>
      <c r="C167" s="2" t="s">
        <v>164</v>
      </c>
      <c r="D167" s="2">
        <v>4781299</v>
      </c>
      <c r="E167" s="2">
        <f t="shared" si="4"/>
        <v>731946</v>
      </c>
      <c r="F167" s="2">
        <f t="shared" si="5"/>
        <v>4049353</v>
      </c>
      <c r="G167" s="15">
        <v>43831</v>
      </c>
    </row>
    <row r="168" spans="2:7" x14ac:dyDescent="0.25">
      <c r="B168" s="2">
        <v>165</v>
      </c>
      <c r="C168" s="2" t="s">
        <v>165</v>
      </c>
      <c r="D168" s="2">
        <v>1401730</v>
      </c>
      <c r="E168" s="2">
        <f t="shared" si="4"/>
        <v>214584</v>
      </c>
      <c r="F168" s="2">
        <f t="shared" si="5"/>
        <v>1187146</v>
      </c>
      <c r="G168" s="15">
        <v>43770</v>
      </c>
    </row>
    <row r="169" spans="2:7" x14ac:dyDescent="0.25">
      <c r="B169" s="2">
        <v>166</v>
      </c>
      <c r="C169" s="2" t="s">
        <v>166</v>
      </c>
      <c r="D169" s="2">
        <v>1063646</v>
      </c>
      <c r="E169" s="2">
        <f t="shared" si="4"/>
        <v>162829</v>
      </c>
      <c r="F169" s="2">
        <f t="shared" si="5"/>
        <v>900817</v>
      </c>
      <c r="G169" s="15">
        <v>43831</v>
      </c>
    </row>
    <row r="170" spans="2:7" x14ac:dyDescent="0.25">
      <c r="B170" s="2">
        <v>167</v>
      </c>
      <c r="C170" s="2" t="s">
        <v>167</v>
      </c>
      <c r="D170" s="2">
        <v>3418221</v>
      </c>
      <c r="E170" s="2">
        <f t="shared" si="4"/>
        <v>523279</v>
      </c>
      <c r="F170" s="2">
        <f t="shared" si="5"/>
        <v>2894942</v>
      </c>
      <c r="G170" s="15">
        <v>43709</v>
      </c>
    </row>
    <row r="171" spans="2:7" x14ac:dyDescent="0.25">
      <c r="B171" s="2">
        <v>168</v>
      </c>
      <c r="C171" s="2" t="s">
        <v>168</v>
      </c>
      <c r="D171" s="2">
        <v>23675</v>
      </c>
      <c r="E171" s="2">
        <f t="shared" si="4"/>
        <v>3624</v>
      </c>
      <c r="F171" s="2">
        <f t="shared" si="5"/>
        <v>20051</v>
      </c>
      <c r="G171" s="15">
        <v>43617</v>
      </c>
    </row>
    <row r="172" spans="2:7" x14ac:dyDescent="0.25">
      <c r="B172" s="2">
        <v>169</v>
      </c>
      <c r="C172" s="2" t="s">
        <v>169</v>
      </c>
      <c r="D172" s="2">
        <v>43357</v>
      </c>
      <c r="E172" s="2">
        <f t="shared" si="4"/>
        <v>6637</v>
      </c>
      <c r="F172" s="2">
        <f t="shared" si="5"/>
        <v>36720</v>
      </c>
      <c r="G172" s="15">
        <v>43800</v>
      </c>
    </row>
    <row r="173" spans="2:7" x14ac:dyDescent="0.25">
      <c r="B173" s="2">
        <v>170</v>
      </c>
      <c r="C173" s="2" t="s">
        <v>170</v>
      </c>
      <c r="D173" s="2">
        <v>806732</v>
      </c>
      <c r="E173" s="2">
        <f t="shared" si="4"/>
        <v>123499</v>
      </c>
      <c r="F173" s="2">
        <f t="shared" si="5"/>
        <v>683233</v>
      </c>
      <c r="G173" s="15">
        <v>43709</v>
      </c>
    </row>
    <row r="174" spans="2:7" x14ac:dyDescent="0.25">
      <c r="B174" s="2">
        <v>171</v>
      </c>
      <c r="C174" s="2" t="s">
        <v>171</v>
      </c>
      <c r="D174" s="2">
        <v>1360708</v>
      </c>
      <c r="E174" s="2">
        <f t="shared" si="4"/>
        <v>208304</v>
      </c>
      <c r="F174" s="2">
        <f t="shared" si="5"/>
        <v>1152404</v>
      </c>
      <c r="G174" s="15">
        <v>43647</v>
      </c>
    </row>
    <row r="175" spans="2:7" x14ac:dyDescent="0.25">
      <c r="B175" s="2">
        <v>172</v>
      </c>
      <c r="C175" s="2" t="s">
        <v>172</v>
      </c>
      <c r="D175" s="2">
        <v>12202547</v>
      </c>
      <c r="E175" s="2">
        <f t="shared" si="4"/>
        <v>1868030</v>
      </c>
      <c r="F175" s="2">
        <f t="shared" si="5"/>
        <v>10334517</v>
      </c>
      <c r="G175" s="15">
        <v>43891</v>
      </c>
    </row>
    <row r="176" spans="2:7" x14ac:dyDescent="0.25">
      <c r="B176" s="2">
        <v>173</v>
      </c>
      <c r="C176" s="2" t="s">
        <v>173</v>
      </c>
      <c r="D176" s="2">
        <v>1723165</v>
      </c>
      <c r="E176" s="2">
        <f t="shared" si="4"/>
        <v>263791</v>
      </c>
      <c r="F176" s="2">
        <f t="shared" si="5"/>
        <v>1459374</v>
      </c>
      <c r="G176" s="15">
        <v>43952</v>
      </c>
    </row>
    <row r="177" spans="2:7" x14ac:dyDescent="0.25">
      <c r="B177" s="2">
        <v>174</v>
      </c>
      <c r="C177" s="2" t="s">
        <v>174</v>
      </c>
      <c r="D177" s="2">
        <v>4630643</v>
      </c>
      <c r="E177" s="2">
        <f t="shared" si="4"/>
        <v>708883</v>
      </c>
      <c r="F177" s="2">
        <f t="shared" si="5"/>
        <v>3921760</v>
      </c>
      <c r="G177" s="15">
        <v>43800</v>
      </c>
    </row>
    <row r="178" spans="2:7" x14ac:dyDescent="0.25">
      <c r="B178" s="2">
        <v>175</v>
      </c>
      <c r="C178" s="2" t="s">
        <v>175</v>
      </c>
      <c r="D178" s="2">
        <v>423464</v>
      </c>
      <c r="E178" s="2">
        <f t="shared" si="4"/>
        <v>64826</v>
      </c>
      <c r="F178" s="2">
        <f t="shared" si="5"/>
        <v>358638</v>
      </c>
      <c r="G178" s="15">
        <v>43739</v>
      </c>
    </row>
    <row r="179" spans="2:7" x14ac:dyDescent="0.25">
      <c r="B179" s="2">
        <v>176</v>
      </c>
      <c r="C179" s="2" t="s">
        <v>176</v>
      </c>
      <c r="D179" s="2">
        <v>446510</v>
      </c>
      <c r="E179" s="2">
        <f t="shared" si="4"/>
        <v>68354</v>
      </c>
      <c r="F179" s="2">
        <f t="shared" si="5"/>
        <v>378156</v>
      </c>
      <c r="G179" s="15">
        <v>43831</v>
      </c>
    </row>
    <row r="180" spans="2:7" x14ac:dyDescent="0.25">
      <c r="B180" s="2">
        <v>177</v>
      </c>
      <c r="C180" s="2" t="s">
        <v>177</v>
      </c>
      <c r="D180" s="2">
        <v>69331</v>
      </c>
      <c r="E180" s="2">
        <f t="shared" si="4"/>
        <v>10614</v>
      </c>
      <c r="F180" s="2">
        <f t="shared" si="5"/>
        <v>58717</v>
      </c>
      <c r="G180" s="15">
        <v>43739</v>
      </c>
    </row>
    <row r="181" spans="2:7" x14ac:dyDescent="0.25">
      <c r="B181" s="2">
        <v>178</v>
      </c>
      <c r="C181" s="2" t="s">
        <v>178</v>
      </c>
      <c r="D181" s="2">
        <v>15172775</v>
      </c>
      <c r="E181" s="2">
        <f t="shared" si="4"/>
        <v>2322728</v>
      </c>
      <c r="F181" s="2">
        <f t="shared" si="5"/>
        <v>12850047</v>
      </c>
      <c r="G181" s="15">
        <v>43678</v>
      </c>
    </row>
    <row r="182" spans="2:7" x14ac:dyDescent="0.25">
      <c r="B182" s="2">
        <v>179</v>
      </c>
      <c r="C182" s="2" t="s">
        <v>179</v>
      </c>
      <c r="D182" s="2">
        <v>1153348</v>
      </c>
      <c r="E182" s="2">
        <f t="shared" si="4"/>
        <v>176561</v>
      </c>
      <c r="F182" s="2">
        <f t="shared" si="5"/>
        <v>976787</v>
      </c>
      <c r="G182" s="15">
        <v>43678</v>
      </c>
    </row>
    <row r="183" spans="2:7" x14ac:dyDescent="0.25">
      <c r="B183" s="2">
        <v>180</v>
      </c>
      <c r="C183" s="2" t="s">
        <v>180</v>
      </c>
      <c r="D183" s="2">
        <v>778061</v>
      </c>
      <c r="E183" s="2">
        <f t="shared" si="4"/>
        <v>119110</v>
      </c>
      <c r="F183" s="2">
        <f t="shared" si="5"/>
        <v>658951</v>
      </c>
      <c r="G183" s="15">
        <v>43922</v>
      </c>
    </row>
    <row r="184" spans="2:7" x14ac:dyDescent="0.25">
      <c r="B184" s="2">
        <v>181</v>
      </c>
      <c r="C184" s="2" t="s">
        <v>181</v>
      </c>
      <c r="D184" s="2">
        <v>697281</v>
      </c>
      <c r="E184" s="2">
        <f t="shared" si="4"/>
        <v>106743</v>
      </c>
      <c r="F184" s="2">
        <f t="shared" si="5"/>
        <v>590538</v>
      </c>
      <c r="G184" s="15">
        <v>43739</v>
      </c>
    </row>
    <row r="185" spans="2:7" x14ac:dyDescent="0.25">
      <c r="B185" s="2">
        <v>182</v>
      </c>
      <c r="C185" s="2" t="s">
        <v>182</v>
      </c>
      <c r="D185" s="2">
        <v>694880</v>
      </c>
      <c r="E185" s="2">
        <f t="shared" si="4"/>
        <v>106376</v>
      </c>
      <c r="F185" s="2">
        <f t="shared" si="5"/>
        <v>588504</v>
      </c>
      <c r="G185" s="15">
        <v>43709</v>
      </c>
    </row>
    <row r="186" spans="2:7" x14ac:dyDescent="0.25">
      <c r="B186" s="2">
        <v>183</v>
      </c>
      <c r="C186" s="2" t="s">
        <v>183</v>
      </c>
      <c r="D186" s="2">
        <v>482499</v>
      </c>
      <c r="E186" s="2">
        <f t="shared" si="4"/>
        <v>73863</v>
      </c>
      <c r="F186" s="2">
        <f t="shared" si="5"/>
        <v>408636</v>
      </c>
      <c r="G186" s="15">
        <v>43983</v>
      </c>
    </row>
    <row r="187" spans="2:7" x14ac:dyDescent="0.25">
      <c r="B187" s="2">
        <v>184</v>
      </c>
      <c r="C187" s="2" t="s">
        <v>184</v>
      </c>
      <c r="D187" s="2">
        <v>12229278</v>
      </c>
      <c r="E187" s="2">
        <f t="shared" si="4"/>
        <v>1872122</v>
      </c>
      <c r="F187" s="2">
        <f t="shared" si="5"/>
        <v>10357156</v>
      </c>
      <c r="G187" s="15">
        <v>43922</v>
      </c>
    </row>
    <row r="188" spans="2:7" x14ac:dyDescent="0.25">
      <c r="B188" s="2">
        <v>185</v>
      </c>
      <c r="C188" s="2" t="s">
        <v>185</v>
      </c>
      <c r="D188" s="2">
        <v>3143539</v>
      </c>
      <c r="E188" s="2">
        <f t="shared" si="4"/>
        <v>481230</v>
      </c>
      <c r="F188" s="2">
        <f t="shared" si="5"/>
        <v>2662309</v>
      </c>
      <c r="G188" s="15">
        <v>43922</v>
      </c>
    </row>
    <row r="189" spans="2:7" x14ac:dyDescent="0.25">
      <c r="B189" s="2">
        <v>186</v>
      </c>
      <c r="C189" s="2" t="s">
        <v>186</v>
      </c>
      <c r="D189" s="2">
        <v>53501</v>
      </c>
      <c r="E189" s="2">
        <f t="shared" si="4"/>
        <v>8190</v>
      </c>
      <c r="F189" s="2">
        <f t="shared" si="5"/>
        <v>45311</v>
      </c>
      <c r="G189" s="15">
        <v>43831</v>
      </c>
    </row>
    <row r="190" spans="2:7" x14ac:dyDescent="0.25">
      <c r="B190" s="2">
        <v>187</v>
      </c>
      <c r="C190" s="2" t="s">
        <v>187</v>
      </c>
      <c r="D190" s="2">
        <v>6470264</v>
      </c>
      <c r="E190" s="2">
        <f t="shared" si="4"/>
        <v>990502</v>
      </c>
      <c r="F190" s="2">
        <f t="shared" si="5"/>
        <v>5479762</v>
      </c>
      <c r="G190" s="15">
        <v>43770</v>
      </c>
    </row>
    <row r="191" spans="2:7" x14ac:dyDescent="0.25">
      <c r="B191" s="2">
        <v>188</v>
      </c>
      <c r="C191" s="2" t="s">
        <v>188</v>
      </c>
      <c r="D191" s="2">
        <v>4542952</v>
      </c>
      <c r="E191" s="2">
        <f t="shared" si="4"/>
        <v>695459</v>
      </c>
      <c r="F191" s="2">
        <f t="shared" si="5"/>
        <v>3847493</v>
      </c>
      <c r="G191" s="15">
        <v>43739</v>
      </c>
    </row>
    <row r="192" spans="2:7" x14ac:dyDescent="0.25">
      <c r="B192" s="2">
        <v>189</v>
      </c>
      <c r="C192" s="2" t="s">
        <v>189</v>
      </c>
      <c r="D192" s="2">
        <v>1580018</v>
      </c>
      <c r="E192" s="2">
        <f t="shared" si="4"/>
        <v>241877</v>
      </c>
      <c r="F192" s="2">
        <f t="shared" si="5"/>
        <v>1338141</v>
      </c>
      <c r="G192" s="15">
        <v>43647</v>
      </c>
    </row>
    <row r="193" spans="2:7" x14ac:dyDescent="0.25">
      <c r="B193" s="2">
        <v>190</v>
      </c>
      <c r="C193" s="2" t="s">
        <v>190</v>
      </c>
      <c r="D193" s="2">
        <v>47310</v>
      </c>
      <c r="E193" s="2">
        <f t="shared" si="4"/>
        <v>7242</v>
      </c>
      <c r="F193" s="2">
        <f t="shared" si="5"/>
        <v>40068</v>
      </c>
      <c r="G193" s="15">
        <v>43678</v>
      </c>
    </row>
    <row r="194" spans="2:7" x14ac:dyDescent="0.25">
      <c r="B194" s="2">
        <v>191</v>
      </c>
      <c r="C194" s="2" t="s">
        <v>191</v>
      </c>
      <c r="D194" s="2">
        <v>29584</v>
      </c>
      <c r="E194" s="2">
        <f t="shared" si="4"/>
        <v>4529</v>
      </c>
      <c r="F194" s="2">
        <f t="shared" si="5"/>
        <v>25055</v>
      </c>
      <c r="G194" s="15">
        <v>43617</v>
      </c>
    </row>
    <row r="195" spans="2:7" x14ac:dyDescent="0.25">
      <c r="B195" s="2">
        <v>192</v>
      </c>
      <c r="C195" s="2" t="s">
        <v>192</v>
      </c>
      <c r="D195" s="2">
        <v>19998</v>
      </c>
      <c r="E195" s="2">
        <f t="shared" si="4"/>
        <v>3061</v>
      </c>
      <c r="F195" s="2">
        <f t="shared" si="5"/>
        <v>16937</v>
      </c>
      <c r="G195" s="15">
        <v>43586</v>
      </c>
    </row>
    <row r="196" spans="2:7" x14ac:dyDescent="0.25">
      <c r="B196" s="2">
        <v>193</v>
      </c>
      <c r="C196" s="2" t="s">
        <v>193</v>
      </c>
      <c r="D196" s="2">
        <v>161724</v>
      </c>
      <c r="E196" s="2">
        <f t="shared" ref="E196:E259" si="6">ROUND(153097603/1000080544*D196,0)</f>
        <v>24758</v>
      </c>
      <c r="F196" s="2">
        <f t="shared" ref="F196:F259" si="7">D196-E196</f>
        <v>136966</v>
      </c>
      <c r="G196" s="15">
        <v>43891</v>
      </c>
    </row>
    <row r="197" spans="2:7" x14ac:dyDescent="0.25">
      <c r="B197" s="2">
        <v>194</v>
      </c>
      <c r="C197" s="2" t="s">
        <v>194</v>
      </c>
      <c r="D197" s="2">
        <v>32655</v>
      </c>
      <c r="E197" s="2">
        <f t="shared" si="6"/>
        <v>4999</v>
      </c>
      <c r="F197" s="2">
        <f t="shared" si="7"/>
        <v>27656</v>
      </c>
      <c r="G197" s="15">
        <v>43617</v>
      </c>
    </row>
    <row r="198" spans="2:7" x14ac:dyDescent="0.25">
      <c r="B198" s="2">
        <v>195</v>
      </c>
      <c r="C198" s="2" t="s">
        <v>195</v>
      </c>
      <c r="D198" s="2">
        <v>95398</v>
      </c>
      <c r="E198" s="2">
        <f t="shared" si="6"/>
        <v>14604</v>
      </c>
      <c r="F198" s="2">
        <f t="shared" si="7"/>
        <v>80794</v>
      </c>
      <c r="G198" s="15">
        <v>43952</v>
      </c>
    </row>
    <row r="199" spans="2:7" x14ac:dyDescent="0.25">
      <c r="B199" s="2">
        <v>196</v>
      </c>
      <c r="C199" s="2" t="s">
        <v>196</v>
      </c>
      <c r="D199" s="2">
        <v>14901</v>
      </c>
      <c r="E199" s="2">
        <f t="shared" si="6"/>
        <v>2281</v>
      </c>
      <c r="F199" s="2">
        <f t="shared" si="7"/>
        <v>12620</v>
      </c>
      <c r="G199" s="15">
        <v>43586</v>
      </c>
    </row>
    <row r="200" spans="2:7" x14ac:dyDescent="0.25">
      <c r="B200" s="2">
        <v>197</v>
      </c>
      <c r="C200" s="2" t="s">
        <v>197</v>
      </c>
      <c r="D200" s="2">
        <v>26098</v>
      </c>
      <c r="E200" s="2">
        <f t="shared" si="6"/>
        <v>3995</v>
      </c>
      <c r="F200" s="2">
        <f t="shared" si="7"/>
        <v>22103</v>
      </c>
      <c r="G200" s="15">
        <v>43617</v>
      </c>
    </row>
    <row r="201" spans="2:7" x14ac:dyDescent="0.25">
      <c r="B201" s="2">
        <v>198</v>
      </c>
      <c r="C201" s="2" t="s">
        <v>198</v>
      </c>
      <c r="D201" s="2">
        <v>482687</v>
      </c>
      <c r="E201" s="2">
        <f t="shared" si="6"/>
        <v>73892</v>
      </c>
      <c r="F201" s="2">
        <f t="shared" si="7"/>
        <v>408795</v>
      </c>
      <c r="G201" s="15">
        <v>44013</v>
      </c>
    </row>
    <row r="202" spans="2:7" x14ac:dyDescent="0.25">
      <c r="B202" s="2">
        <v>199</v>
      </c>
      <c r="C202" s="2" t="s">
        <v>199</v>
      </c>
      <c r="D202" s="2">
        <v>40434</v>
      </c>
      <c r="E202" s="2">
        <f t="shared" si="6"/>
        <v>6190</v>
      </c>
      <c r="F202" s="2">
        <f t="shared" si="7"/>
        <v>34244</v>
      </c>
      <c r="G202" s="15">
        <v>43739</v>
      </c>
    </row>
    <row r="203" spans="2:7" x14ac:dyDescent="0.25">
      <c r="B203" s="2">
        <v>200</v>
      </c>
      <c r="C203" s="2" t="s">
        <v>200</v>
      </c>
      <c r="D203" s="2">
        <v>14944</v>
      </c>
      <c r="E203" s="2">
        <f t="shared" si="6"/>
        <v>2288</v>
      </c>
      <c r="F203" s="2">
        <f t="shared" si="7"/>
        <v>12656</v>
      </c>
      <c r="G203" s="15">
        <v>43586</v>
      </c>
    </row>
    <row r="204" spans="2:7" x14ac:dyDescent="0.25">
      <c r="B204" s="2">
        <v>201</v>
      </c>
      <c r="C204" s="2" t="s">
        <v>201</v>
      </c>
      <c r="D204" s="2">
        <v>34901</v>
      </c>
      <c r="E204" s="2">
        <f t="shared" si="6"/>
        <v>5343</v>
      </c>
      <c r="F204" s="2">
        <f t="shared" si="7"/>
        <v>29558</v>
      </c>
      <c r="G204" s="15">
        <v>43617</v>
      </c>
    </row>
    <row r="205" spans="2:7" x14ac:dyDescent="0.25">
      <c r="B205" s="2">
        <v>202</v>
      </c>
      <c r="C205" s="2" t="s">
        <v>202</v>
      </c>
      <c r="D205" s="2">
        <v>46253</v>
      </c>
      <c r="E205" s="2">
        <f t="shared" si="6"/>
        <v>7081</v>
      </c>
      <c r="F205" s="2">
        <f t="shared" si="7"/>
        <v>39172</v>
      </c>
      <c r="G205" s="15">
        <v>44013</v>
      </c>
    </row>
    <row r="206" spans="2:7" x14ac:dyDescent="0.25">
      <c r="B206" s="2">
        <v>203</v>
      </c>
      <c r="C206" s="2" t="s">
        <v>203</v>
      </c>
      <c r="D206" s="2">
        <v>15873</v>
      </c>
      <c r="E206" s="2">
        <f t="shared" si="6"/>
        <v>2430</v>
      </c>
      <c r="F206" s="2">
        <f t="shared" si="7"/>
        <v>13443</v>
      </c>
      <c r="G206" s="15">
        <v>43586</v>
      </c>
    </row>
    <row r="207" spans="2:7" x14ac:dyDescent="0.25">
      <c r="B207" s="2">
        <v>204</v>
      </c>
      <c r="C207" s="2" t="s">
        <v>204</v>
      </c>
      <c r="D207" s="2">
        <v>63720</v>
      </c>
      <c r="E207" s="2">
        <f t="shared" si="6"/>
        <v>9755</v>
      </c>
      <c r="F207" s="2">
        <f t="shared" si="7"/>
        <v>53965</v>
      </c>
      <c r="G207" s="15">
        <v>43678</v>
      </c>
    </row>
    <row r="208" spans="2:7" x14ac:dyDescent="0.25">
      <c r="B208" s="2">
        <v>205</v>
      </c>
      <c r="C208" s="2" t="s">
        <v>205</v>
      </c>
      <c r="D208" s="2">
        <v>246494</v>
      </c>
      <c r="E208" s="2">
        <f t="shared" si="6"/>
        <v>37735</v>
      </c>
      <c r="F208" s="2">
        <f t="shared" si="7"/>
        <v>208759</v>
      </c>
      <c r="G208" s="15">
        <v>43862</v>
      </c>
    </row>
    <row r="209" spans="2:7" x14ac:dyDescent="0.25">
      <c r="B209" s="2">
        <v>206</v>
      </c>
      <c r="C209" s="2" t="s">
        <v>206</v>
      </c>
      <c r="D209" s="2">
        <v>20179540</v>
      </c>
      <c r="E209" s="2">
        <f t="shared" si="6"/>
        <v>3089190</v>
      </c>
      <c r="F209" s="2">
        <f t="shared" si="7"/>
        <v>17090350</v>
      </c>
      <c r="G209" s="15">
        <v>43739</v>
      </c>
    </row>
    <row r="210" spans="2:7" x14ac:dyDescent="0.25">
      <c r="B210" s="2">
        <v>207</v>
      </c>
      <c r="C210" s="2" t="s">
        <v>207</v>
      </c>
      <c r="D210" s="2">
        <v>9864651</v>
      </c>
      <c r="E210" s="2">
        <f t="shared" si="6"/>
        <v>1510133</v>
      </c>
      <c r="F210" s="2">
        <f t="shared" si="7"/>
        <v>8354518</v>
      </c>
      <c r="G210" s="15">
        <v>43647</v>
      </c>
    </row>
    <row r="211" spans="2:7" x14ac:dyDescent="0.25">
      <c r="B211" s="2">
        <v>208</v>
      </c>
      <c r="C211" s="2" t="s">
        <v>208</v>
      </c>
      <c r="D211" s="2">
        <v>407711</v>
      </c>
      <c r="E211" s="2">
        <f t="shared" si="6"/>
        <v>62415</v>
      </c>
      <c r="F211" s="2">
        <f t="shared" si="7"/>
        <v>345296</v>
      </c>
      <c r="G211" s="15">
        <v>43983</v>
      </c>
    </row>
    <row r="212" spans="2:7" x14ac:dyDescent="0.25">
      <c r="B212" s="2">
        <v>209</v>
      </c>
      <c r="C212" s="2" t="s">
        <v>209</v>
      </c>
      <c r="D212" s="2">
        <v>365890</v>
      </c>
      <c r="E212" s="2">
        <f t="shared" si="6"/>
        <v>56012</v>
      </c>
      <c r="F212" s="2">
        <f t="shared" si="7"/>
        <v>309878</v>
      </c>
      <c r="G212" s="15">
        <v>43678</v>
      </c>
    </row>
    <row r="213" spans="2:7" x14ac:dyDescent="0.25">
      <c r="B213" s="2">
        <v>210</v>
      </c>
      <c r="C213" s="2" t="s">
        <v>210</v>
      </c>
      <c r="D213" s="2">
        <v>504904</v>
      </c>
      <c r="E213" s="2">
        <f t="shared" si="6"/>
        <v>77293</v>
      </c>
      <c r="F213" s="2">
        <f t="shared" si="7"/>
        <v>427611</v>
      </c>
      <c r="G213" s="15">
        <v>43709</v>
      </c>
    </row>
    <row r="214" spans="2:7" x14ac:dyDescent="0.25">
      <c r="B214" s="2">
        <v>211</v>
      </c>
      <c r="C214" s="2" t="s">
        <v>211</v>
      </c>
      <c r="D214" s="2">
        <v>2330887</v>
      </c>
      <c r="E214" s="2">
        <f t="shared" si="6"/>
        <v>356824</v>
      </c>
      <c r="F214" s="2">
        <f t="shared" si="7"/>
        <v>1974063</v>
      </c>
      <c r="G214" s="15">
        <v>43770</v>
      </c>
    </row>
    <row r="215" spans="2:7" x14ac:dyDescent="0.25">
      <c r="B215" s="2">
        <v>212</v>
      </c>
      <c r="C215" s="2" t="s">
        <v>212</v>
      </c>
      <c r="D215" s="2">
        <v>911345</v>
      </c>
      <c r="E215" s="2">
        <f t="shared" si="6"/>
        <v>139513</v>
      </c>
      <c r="F215" s="2">
        <f t="shared" si="7"/>
        <v>771832</v>
      </c>
      <c r="G215" s="15">
        <v>43862</v>
      </c>
    </row>
    <row r="216" spans="2:7" x14ac:dyDescent="0.25">
      <c r="B216" s="2">
        <v>213</v>
      </c>
      <c r="C216" s="2" t="s">
        <v>213</v>
      </c>
      <c r="D216" s="2">
        <v>39458</v>
      </c>
      <c r="E216" s="2">
        <f t="shared" si="6"/>
        <v>6040</v>
      </c>
      <c r="F216" s="2">
        <f t="shared" si="7"/>
        <v>33418</v>
      </c>
      <c r="G216" s="15">
        <v>43709</v>
      </c>
    </row>
    <row r="217" spans="2:7" x14ac:dyDescent="0.25">
      <c r="B217" s="2">
        <v>214</v>
      </c>
      <c r="C217" s="2" t="s">
        <v>214</v>
      </c>
      <c r="D217" s="2">
        <v>449803</v>
      </c>
      <c r="E217" s="2">
        <f t="shared" si="6"/>
        <v>68858</v>
      </c>
      <c r="F217" s="2">
        <f t="shared" si="7"/>
        <v>380945</v>
      </c>
      <c r="G217" s="15">
        <v>43862</v>
      </c>
    </row>
    <row r="218" spans="2:7" x14ac:dyDescent="0.25">
      <c r="B218" s="2">
        <v>215</v>
      </c>
      <c r="C218" s="2" t="s">
        <v>215</v>
      </c>
      <c r="D218" s="2">
        <v>21767</v>
      </c>
      <c r="E218" s="2">
        <f t="shared" si="6"/>
        <v>3332</v>
      </c>
      <c r="F218" s="2">
        <f t="shared" si="7"/>
        <v>18435</v>
      </c>
      <c r="G218" s="15">
        <v>43617</v>
      </c>
    </row>
    <row r="219" spans="2:7" x14ac:dyDescent="0.25">
      <c r="B219" s="2">
        <v>216</v>
      </c>
      <c r="C219" s="2" t="s">
        <v>216</v>
      </c>
      <c r="D219" s="2">
        <v>4437714</v>
      </c>
      <c r="E219" s="2">
        <f t="shared" si="6"/>
        <v>679349</v>
      </c>
      <c r="F219" s="2">
        <f t="shared" si="7"/>
        <v>3758365</v>
      </c>
      <c r="G219" s="15">
        <v>43709</v>
      </c>
    </row>
    <row r="220" spans="2:7" x14ac:dyDescent="0.25">
      <c r="B220" s="2">
        <v>217</v>
      </c>
      <c r="C220" s="2" t="s">
        <v>217</v>
      </c>
      <c r="D220" s="2">
        <v>2912218</v>
      </c>
      <c r="E220" s="2">
        <f t="shared" si="6"/>
        <v>445818</v>
      </c>
      <c r="F220" s="2">
        <f t="shared" si="7"/>
        <v>2466400</v>
      </c>
      <c r="G220" s="15">
        <v>43800</v>
      </c>
    </row>
    <row r="221" spans="2:7" x14ac:dyDescent="0.25">
      <c r="B221" s="2">
        <v>218</v>
      </c>
      <c r="C221" s="2" t="s">
        <v>218</v>
      </c>
      <c r="D221" s="2">
        <v>43504</v>
      </c>
      <c r="E221" s="2">
        <f t="shared" si="6"/>
        <v>6660</v>
      </c>
      <c r="F221" s="2">
        <f t="shared" si="7"/>
        <v>36844</v>
      </c>
      <c r="G221" s="15">
        <v>43831</v>
      </c>
    </row>
    <row r="222" spans="2:7" x14ac:dyDescent="0.25">
      <c r="B222" s="2">
        <v>219</v>
      </c>
      <c r="C222" s="2" t="s">
        <v>219</v>
      </c>
      <c r="D222" s="2">
        <v>1649243</v>
      </c>
      <c r="E222" s="2">
        <f t="shared" si="6"/>
        <v>252475</v>
      </c>
      <c r="F222" s="2">
        <f t="shared" si="7"/>
        <v>1396768</v>
      </c>
      <c r="G222" s="15">
        <v>43831</v>
      </c>
    </row>
    <row r="223" spans="2:7" x14ac:dyDescent="0.25">
      <c r="B223" s="2">
        <v>220</v>
      </c>
      <c r="C223" s="2" t="s">
        <v>220</v>
      </c>
      <c r="D223" s="2">
        <v>1629430</v>
      </c>
      <c r="E223" s="2">
        <f t="shared" si="6"/>
        <v>249442</v>
      </c>
      <c r="F223" s="2">
        <f t="shared" si="7"/>
        <v>1379988</v>
      </c>
      <c r="G223" s="15">
        <v>43739</v>
      </c>
    </row>
    <row r="224" spans="2:7" x14ac:dyDescent="0.25">
      <c r="B224" s="2">
        <v>221</v>
      </c>
      <c r="C224" s="2" t="s">
        <v>221</v>
      </c>
      <c r="D224" s="2">
        <v>21100044</v>
      </c>
      <c r="E224" s="2">
        <f t="shared" si="6"/>
        <v>3230106</v>
      </c>
      <c r="F224" s="2">
        <f t="shared" si="7"/>
        <v>17869938</v>
      </c>
      <c r="G224" s="15">
        <v>43770</v>
      </c>
    </row>
    <row r="225" spans="2:7" x14ac:dyDescent="0.25">
      <c r="B225" s="2">
        <v>222</v>
      </c>
      <c r="C225" s="2" t="s">
        <v>222</v>
      </c>
      <c r="D225" s="2">
        <v>9911412</v>
      </c>
      <c r="E225" s="2">
        <f t="shared" si="6"/>
        <v>1517291</v>
      </c>
      <c r="F225" s="2">
        <f t="shared" si="7"/>
        <v>8394121</v>
      </c>
      <c r="G225" s="15">
        <v>43678</v>
      </c>
    </row>
    <row r="226" spans="2:7" x14ac:dyDescent="0.25">
      <c r="B226" s="2">
        <v>223</v>
      </c>
      <c r="C226" s="2" t="s">
        <v>223</v>
      </c>
      <c r="D226" s="2">
        <v>939068</v>
      </c>
      <c r="E226" s="2">
        <f t="shared" si="6"/>
        <v>143757</v>
      </c>
      <c r="F226" s="2">
        <f t="shared" si="7"/>
        <v>795311</v>
      </c>
      <c r="G226" s="15">
        <v>43922</v>
      </c>
    </row>
    <row r="227" spans="2:7" x14ac:dyDescent="0.25">
      <c r="B227" s="2">
        <v>224</v>
      </c>
      <c r="C227" s="2" t="s">
        <v>224</v>
      </c>
      <c r="D227" s="2">
        <v>76750811</v>
      </c>
      <c r="E227" s="2">
        <f t="shared" si="6"/>
        <v>11749419</v>
      </c>
      <c r="F227" s="2">
        <f t="shared" si="7"/>
        <v>65001392</v>
      </c>
      <c r="G227" s="15">
        <v>43952</v>
      </c>
    </row>
    <row r="228" spans="2:7" x14ac:dyDescent="0.25">
      <c r="B228" s="2">
        <v>225</v>
      </c>
      <c r="C228" s="2" t="s">
        <v>224</v>
      </c>
      <c r="D228" s="2">
        <v>21776666</v>
      </c>
      <c r="E228" s="2">
        <f t="shared" si="6"/>
        <v>3333687</v>
      </c>
      <c r="F228" s="2">
        <f t="shared" si="7"/>
        <v>18442979</v>
      </c>
      <c r="G228" s="15">
        <v>43800</v>
      </c>
    </row>
    <row r="229" spans="2:7" x14ac:dyDescent="0.25">
      <c r="B229" s="2">
        <v>226</v>
      </c>
      <c r="C229" s="2" t="s">
        <v>225</v>
      </c>
      <c r="D229" s="2">
        <v>21021</v>
      </c>
      <c r="E229" s="2">
        <f t="shared" si="6"/>
        <v>3218</v>
      </c>
      <c r="F229" s="2">
        <f t="shared" si="7"/>
        <v>17803</v>
      </c>
      <c r="G229" s="15">
        <v>43617</v>
      </c>
    </row>
    <row r="230" spans="2:7" x14ac:dyDescent="0.25">
      <c r="B230" s="2">
        <v>227</v>
      </c>
      <c r="C230" s="2" t="s">
        <v>226</v>
      </c>
      <c r="D230" s="2">
        <v>727694</v>
      </c>
      <c r="E230" s="2">
        <f t="shared" si="6"/>
        <v>111399</v>
      </c>
      <c r="F230" s="2">
        <f t="shared" si="7"/>
        <v>616295</v>
      </c>
      <c r="G230" s="15">
        <v>43862</v>
      </c>
    </row>
    <row r="231" spans="2:7" x14ac:dyDescent="0.25">
      <c r="B231" s="2">
        <v>228</v>
      </c>
      <c r="C231" s="2" t="s">
        <v>227</v>
      </c>
      <c r="D231" s="2">
        <v>293991</v>
      </c>
      <c r="E231" s="2">
        <f t="shared" si="6"/>
        <v>45006</v>
      </c>
      <c r="F231" s="2">
        <f t="shared" si="7"/>
        <v>248985</v>
      </c>
      <c r="G231" s="15">
        <v>43678</v>
      </c>
    </row>
    <row r="232" spans="2:7" x14ac:dyDescent="0.25">
      <c r="B232" s="2">
        <v>229</v>
      </c>
      <c r="C232" s="2" t="s">
        <v>228</v>
      </c>
      <c r="D232" s="2">
        <v>16698</v>
      </c>
      <c r="E232" s="2">
        <f t="shared" si="6"/>
        <v>2556</v>
      </c>
      <c r="F232" s="2">
        <f t="shared" si="7"/>
        <v>14142</v>
      </c>
      <c r="G232" s="15">
        <v>43586</v>
      </c>
    </row>
    <row r="233" spans="2:7" x14ac:dyDescent="0.25">
      <c r="B233" s="2">
        <v>230</v>
      </c>
      <c r="C233" s="2" t="s">
        <v>229</v>
      </c>
      <c r="D233" s="2">
        <v>15289</v>
      </c>
      <c r="E233" s="2">
        <f t="shared" si="6"/>
        <v>2341</v>
      </c>
      <c r="F233" s="2">
        <f t="shared" si="7"/>
        <v>12948</v>
      </c>
      <c r="G233" s="15">
        <v>43586</v>
      </c>
    </row>
    <row r="234" spans="2:7" x14ac:dyDescent="0.25">
      <c r="B234" s="2">
        <v>231</v>
      </c>
      <c r="C234" s="2" t="s">
        <v>230</v>
      </c>
      <c r="D234" s="2">
        <v>1737626</v>
      </c>
      <c r="E234" s="2">
        <f t="shared" si="6"/>
        <v>266005</v>
      </c>
      <c r="F234" s="2">
        <f t="shared" si="7"/>
        <v>1471621</v>
      </c>
      <c r="G234" s="15">
        <v>43983</v>
      </c>
    </row>
    <row r="235" spans="2:7" x14ac:dyDescent="0.25">
      <c r="B235" s="2">
        <v>232</v>
      </c>
      <c r="C235" s="2" t="s">
        <v>231</v>
      </c>
      <c r="D235" s="2">
        <v>552192</v>
      </c>
      <c r="E235" s="2">
        <f t="shared" si="6"/>
        <v>84532</v>
      </c>
      <c r="F235" s="2">
        <f t="shared" si="7"/>
        <v>467660</v>
      </c>
      <c r="G235" s="15">
        <v>43862</v>
      </c>
    </row>
    <row r="236" spans="2:7" x14ac:dyDescent="0.25">
      <c r="B236" s="2">
        <v>233</v>
      </c>
      <c r="C236" s="2" t="s">
        <v>232</v>
      </c>
      <c r="D236" s="2">
        <v>517555</v>
      </c>
      <c r="E236" s="2">
        <f t="shared" si="6"/>
        <v>79230</v>
      </c>
      <c r="F236" s="2">
        <f t="shared" si="7"/>
        <v>438325</v>
      </c>
      <c r="G236" s="15">
        <v>43770</v>
      </c>
    </row>
    <row r="237" spans="2:7" x14ac:dyDescent="0.25">
      <c r="B237" s="2">
        <v>234</v>
      </c>
      <c r="C237" s="2" t="s">
        <v>233</v>
      </c>
      <c r="D237" s="2">
        <v>465334</v>
      </c>
      <c r="E237" s="2">
        <f t="shared" si="6"/>
        <v>71236</v>
      </c>
      <c r="F237" s="2">
        <f t="shared" si="7"/>
        <v>394098</v>
      </c>
      <c r="G237" s="15">
        <v>43922</v>
      </c>
    </row>
    <row r="238" spans="2:7" x14ac:dyDescent="0.25">
      <c r="B238" s="2">
        <v>235</v>
      </c>
      <c r="C238" s="2" t="s">
        <v>234</v>
      </c>
      <c r="D238" s="2">
        <v>823319</v>
      </c>
      <c r="E238" s="2">
        <f t="shared" si="6"/>
        <v>126038</v>
      </c>
      <c r="F238" s="2">
        <f t="shared" si="7"/>
        <v>697281</v>
      </c>
      <c r="G238" s="15">
        <v>43800</v>
      </c>
    </row>
    <row r="239" spans="2:7" x14ac:dyDescent="0.25">
      <c r="B239" s="2">
        <v>236</v>
      </c>
      <c r="C239" s="2" t="s">
        <v>235</v>
      </c>
      <c r="D239" s="2">
        <v>885448</v>
      </c>
      <c r="E239" s="2">
        <f t="shared" si="6"/>
        <v>135549</v>
      </c>
      <c r="F239" s="2">
        <f t="shared" si="7"/>
        <v>749899</v>
      </c>
      <c r="G239" s="15">
        <v>43770</v>
      </c>
    </row>
    <row r="240" spans="2:7" x14ac:dyDescent="0.25">
      <c r="B240" s="2">
        <v>237</v>
      </c>
      <c r="C240" s="2" t="s">
        <v>236</v>
      </c>
      <c r="D240" s="2">
        <v>299186</v>
      </c>
      <c r="E240" s="2">
        <f t="shared" si="6"/>
        <v>45801</v>
      </c>
      <c r="F240" s="2">
        <f t="shared" si="7"/>
        <v>253385</v>
      </c>
      <c r="G240" s="15">
        <v>43709</v>
      </c>
    </row>
    <row r="241" spans="2:7" x14ac:dyDescent="0.25">
      <c r="B241" s="2">
        <v>238</v>
      </c>
      <c r="C241" s="2" t="s">
        <v>237</v>
      </c>
      <c r="D241" s="2">
        <v>293861</v>
      </c>
      <c r="E241" s="2">
        <f t="shared" si="6"/>
        <v>44986</v>
      </c>
      <c r="F241" s="2">
        <f t="shared" si="7"/>
        <v>248875</v>
      </c>
      <c r="G241" s="15">
        <v>43647</v>
      </c>
    </row>
    <row r="242" spans="2:7" x14ac:dyDescent="0.25">
      <c r="B242" s="2">
        <v>239</v>
      </c>
      <c r="C242" s="2" t="s">
        <v>238</v>
      </c>
      <c r="D242" s="2">
        <v>45495</v>
      </c>
      <c r="E242" s="2">
        <f t="shared" si="6"/>
        <v>6965</v>
      </c>
      <c r="F242" s="2">
        <f t="shared" si="7"/>
        <v>38530</v>
      </c>
      <c r="G242" s="15">
        <v>43922</v>
      </c>
    </row>
    <row r="243" spans="2:7" x14ac:dyDescent="0.25">
      <c r="B243" s="2">
        <v>240</v>
      </c>
      <c r="C243" s="2" t="s">
        <v>239</v>
      </c>
      <c r="D243" s="2">
        <v>2251877</v>
      </c>
      <c r="E243" s="2">
        <f t="shared" si="6"/>
        <v>344729</v>
      </c>
      <c r="F243" s="2">
        <f t="shared" si="7"/>
        <v>1907148</v>
      </c>
      <c r="G243" s="15">
        <v>43678</v>
      </c>
    </row>
    <row r="244" spans="2:7" x14ac:dyDescent="0.25">
      <c r="B244" s="2">
        <v>241</v>
      </c>
      <c r="C244" s="2" t="s">
        <v>240</v>
      </c>
      <c r="D244" s="2">
        <v>3931314</v>
      </c>
      <c r="E244" s="2">
        <f t="shared" si="6"/>
        <v>601826</v>
      </c>
      <c r="F244" s="2">
        <f t="shared" si="7"/>
        <v>3329488</v>
      </c>
      <c r="G244" s="15">
        <v>43862</v>
      </c>
    </row>
    <row r="245" spans="2:7" x14ac:dyDescent="0.25">
      <c r="B245" s="2">
        <v>242</v>
      </c>
      <c r="C245" s="2" t="s">
        <v>241</v>
      </c>
      <c r="D245" s="2">
        <v>81840</v>
      </c>
      <c r="E245" s="2">
        <f t="shared" si="6"/>
        <v>12528</v>
      </c>
      <c r="F245" s="2">
        <f t="shared" si="7"/>
        <v>69312</v>
      </c>
      <c r="G245" s="15">
        <v>43800</v>
      </c>
    </row>
    <row r="246" spans="2:7" x14ac:dyDescent="0.25">
      <c r="B246" s="2">
        <v>243</v>
      </c>
      <c r="C246" s="2" t="s">
        <v>242</v>
      </c>
      <c r="D246" s="2">
        <v>92308</v>
      </c>
      <c r="E246" s="2">
        <f t="shared" si="6"/>
        <v>14131</v>
      </c>
      <c r="F246" s="2">
        <f t="shared" si="7"/>
        <v>78177</v>
      </c>
      <c r="G246" s="15">
        <v>43922</v>
      </c>
    </row>
    <row r="247" spans="2:7" x14ac:dyDescent="0.25">
      <c r="B247" s="2">
        <v>244</v>
      </c>
      <c r="C247" s="2" t="s">
        <v>243</v>
      </c>
      <c r="D247" s="2">
        <v>413753</v>
      </c>
      <c r="E247" s="2">
        <f t="shared" si="6"/>
        <v>63339</v>
      </c>
      <c r="F247" s="2">
        <f t="shared" si="7"/>
        <v>350414</v>
      </c>
      <c r="G247" s="15">
        <v>43678</v>
      </c>
    </row>
    <row r="248" spans="2:7" x14ac:dyDescent="0.25">
      <c r="B248" s="2">
        <v>245</v>
      </c>
      <c r="C248" s="2" t="s">
        <v>244</v>
      </c>
      <c r="D248" s="2">
        <v>415350</v>
      </c>
      <c r="E248" s="2">
        <f t="shared" si="6"/>
        <v>63584</v>
      </c>
      <c r="F248" s="2">
        <f t="shared" si="7"/>
        <v>351766</v>
      </c>
      <c r="G248" s="15">
        <v>43709</v>
      </c>
    </row>
    <row r="249" spans="2:7" x14ac:dyDescent="0.25">
      <c r="B249" s="2">
        <v>246</v>
      </c>
      <c r="C249" s="2" t="s">
        <v>245</v>
      </c>
      <c r="D249" s="2">
        <v>1135280</v>
      </c>
      <c r="E249" s="2">
        <f t="shared" si="6"/>
        <v>173795</v>
      </c>
      <c r="F249" s="2">
        <f t="shared" si="7"/>
        <v>961485</v>
      </c>
      <c r="G249" s="15">
        <v>43952</v>
      </c>
    </row>
    <row r="250" spans="2:7" x14ac:dyDescent="0.25">
      <c r="B250" s="2">
        <v>247</v>
      </c>
      <c r="C250" s="2" t="s">
        <v>246</v>
      </c>
      <c r="D250" s="2">
        <v>6108683</v>
      </c>
      <c r="E250" s="2">
        <f t="shared" si="6"/>
        <v>935149</v>
      </c>
      <c r="F250" s="2">
        <f t="shared" si="7"/>
        <v>5173534</v>
      </c>
      <c r="G250" s="15">
        <v>43678</v>
      </c>
    </row>
    <row r="251" spans="2:7" x14ac:dyDescent="0.25">
      <c r="B251" s="2">
        <v>248</v>
      </c>
      <c r="C251" s="2" t="s">
        <v>247</v>
      </c>
      <c r="D251" s="2">
        <v>2109067</v>
      </c>
      <c r="E251" s="2">
        <f t="shared" si="6"/>
        <v>322867</v>
      </c>
      <c r="F251" s="2">
        <f t="shared" si="7"/>
        <v>1786200</v>
      </c>
      <c r="G251" s="15">
        <v>43952</v>
      </c>
    </row>
    <row r="252" spans="2:7" x14ac:dyDescent="0.25">
      <c r="B252" s="2">
        <v>249</v>
      </c>
      <c r="C252" s="2" t="s">
        <v>248</v>
      </c>
      <c r="D252" s="2">
        <v>2617334</v>
      </c>
      <c r="E252" s="2">
        <f t="shared" si="6"/>
        <v>400675</v>
      </c>
      <c r="F252" s="2">
        <f t="shared" si="7"/>
        <v>2216659</v>
      </c>
      <c r="G252" s="15">
        <v>43678</v>
      </c>
    </row>
    <row r="253" spans="2:7" x14ac:dyDescent="0.25">
      <c r="B253" s="2">
        <v>250</v>
      </c>
      <c r="C253" s="2" t="s">
        <v>249</v>
      </c>
      <c r="D253" s="2">
        <v>425638</v>
      </c>
      <c r="E253" s="2">
        <f t="shared" si="6"/>
        <v>65159</v>
      </c>
      <c r="F253" s="2">
        <f t="shared" si="7"/>
        <v>360479</v>
      </c>
      <c r="G253" s="15">
        <v>43770</v>
      </c>
    </row>
    <row r="254" spans="2:7" x14ac:dyDescent="0.25">
      <c r="B254" s="2">
        <v>251</v>
      </c>
      <c r="C254" s="2" t="s">
        <v>250</v>
      </c>
      <c r="D254" s="2">
        <v>20367</v>
      </c>
      <c r="E254" s="2">
        <f t="shared" si="6"/>
        <v>3118</v>
      </c>
      <c r="F254" s="2">
        <f t="shared" si="7"/>
        <v>17249</v>
      </c>
      <c r="G254" s="15">
        <v>43586</v>
      </c>
    </row>
    <row r="255" spans="2:7" x14ac:dyDescent="0.25">
      <c r="B255" s="2">
        <v>252</v>
      </c>
      <c r="C255" s="2" t="s">
        <v>251</v>
      </c>
      <c r="D255" s="2">
        <v>2767023</v>
      </c>
      <c r="E255" s="2">
        <f t="shared" si="6"/>
        <v>423590</v>
      </c>
      <c r="F255" s="2">
        <f t="shared" si="7"/>
        <v>2343433</v>
      </c>
      <c r="G255" s="15">
        <v>43739</v>
      </c>
    </row>
    <row r="256" spans="2:7" x14ac:dyDescent="0.25">
      <c r="B256" s="2">
        <v>253</v>
      </c>
      <c r="C256" s="2" t="s">
        <v>252</v>
      </c>
      <c r="D256" s="2">
        <v>1441257</v>
      </c>
      <c r="E256" s="2">
        <f t="shared" si="6"/>
        <v>220635</v>
      </c>
      <c r="F256" s="2">
        <f t="shared" si="7"/>
        <v>1220622</v>
      </c>
      <c r="G256" s="15">
        <v>43862</v>
      </c>
    </row>
    <row r="257" spans="2:7" x14ac:dyDescent="0.25">
      <c r="B257" s="2">
        <v>254</v>
      </c>
      <c r="C257" s="2" t="s">
        <v>253</v>
      </c>
      <c r="D257" s="2">
        <v>223475</v>
      </c>
      <c r="E257" s="2">
        <f t="shared" si="6"/>
        <v>34211</v>
      </c>
      <c r="F257" s="2">
        <f t="shared" si="7"/>
        <v>189264</v>
      </c>
      <c r="G257" s="15">
        <v>43770</v>
      </c>
    </row>
    <row r="258" spans="2:7" x14ac:dyDescent="0.25">
      <c r="B258" s="2">
        <v>255</v>
      </c>
      <c r="C258" s="2" t="s">
        <v>254</v>
      </c>
      <c r="D258" s="2">
        <v>365794</v>
      </c>
      <c r="E258" s="2">
        <f t="shared" si="6"/>
        <v>55998</v>
      </c>
      <c r="F258" s="2">
        <f t="shared" si="7"/>
        <v>309796</v>
      </c>
      <c r="G258" s="15">
        <v>43647</v>
      </c>
    </row>
    <row r="259" spans="2:7" x14ac:dyDescent="0.25">
      <c r="B259" s="2">
        <v>256</v>
      </c>
      <c r="C259" s="2" t="s">
        <v>255</v>
      </c>
      <c r="D259" s="2">
        <v>165473</v>
      </c>
      <c r="E259" s="2">
        <f t="shared" si="6"/>
        <v>25331</v>
      </c>
      <c r="F259" s="2">
        <f t="shared" si="7"/>
        <v>140142</v>
      </c>
      <c r="G259" s="15">
        <v>43922</v>
      </c>
    </row>
    <row r="260" spans="2:7" x14ac:dyDescent="0.25">
      <c r="B260" s="2">
        <v>257</v>
      </c>
      <c r="C260" s="2" t="s">
        <v>256</v>
      </c>
      <c r="D260" s="2">
        <v>165760</v>
      </c>
      <c r="E260" s="2">
        <f t="shared" ref="E260:E323" si="8">ROUND(153097603/1000080544*D260,0)</f>
        <v>25375</v>
      </c>
      <c r="F260" s="2">
        <f t="shared" ref="F260:F323" si="9">D260-E260</f>
        <v>140385</v>
      </c>
      <c r="G260" s="15">
        <v>43952</v>
      </c>
    </row>
    <row r="261" spans="2:7" x14ac:dyDescent="0.25">
      <c r="B261" s="2">
        <v>258</v>
      </c>
      <c r="C261" s="2" t="s">
        <v>257</v>
      </c>
      <c r="D261" s="2">
        <v>273899</v>
      </c>
      <c r="E261" s="2">
        <f t="shared" si="8"/>
        <v>41930</v>
      </c>
      <c r="F261" s="2">
        <f t="shared" si="9"/>
        <v>231969</v>
      </c>
      <c r="G261" s="15">
        <v>43952</v>
      </c>
    </row>
    <row r="262" spans="2:7" x14ac:dyDescent="0.25">
      <c r="B262" s="2">
        <v>259</v>
      </c>
      <c r="C262" s="2" t="s">
        <v>258</v>
      </c>
      <c r="D262" s="2">
        <v>275566</v>
      </c>
      <c r="E262" s="2">
        <f t="shared" si="8"/>
        <v>42185</v>
      </c>
      <c r="F262" s="2">
        <f t="shared" si="9"/>
        <v>233381</v>
      </c>
      <c r="G262" s="15">
        <v>43983</v>
      </c>
    </row>
    <row r="263" spans="2:7" x14ac:dyDescent="0.25">
      <c r="B263" s="2">
        <v>260</v>
      </c>
      <c r="C263" s="2" t="s">
        <v>259</v>
      </c>
      <c r="D263" s="2">
        <v>176644</v>
      </c>
      <c r="E263" s="2">
        <f t="shared" si="8"/>
        <v>27042</v>
      </c>
      <c r="F263" s="2">
        <f t="shared" si="9"/>
        <v>149602</v>
      </c>
      <c r="G263" s="15">
        <v>43983</v>
      </c>
    </row>
    <row r="264" spans="2:7" x14ac:dyDescent="0.25">
      <c r="B264" s="2">
        <v>261</v>
      </c>
      <c r="C264" s="2" t="s">
        <v>260</v>
      </c>
      <c r="D264" s="2">
        <v>697648</v>
      </c>
      <c r="E264" s="2">
        <f t="shared" si="8"/>
        <v>106800</v>
      </c>
      <c r="F264" s="2">
        <f t="shared" si="9"/>
        <v>590848</v>
      </c>
      <c r="G264" s="15">
        <v>43770</v>
      </c>
    </row>
    <row r="265" spans="2:7" x14ac:dyDescent="0.25">
      <c r="B265" s="2">
        <v>262</v>
      </c>
      <c r="C265" s="2" t="s">
        <v>261</v>
      </c>
      <c r="D265" s="2">
        <v>44344</v>
      </c>
      <c r="E265" s="2">
        <f t="shared" si="8"/>
        <v>6788</v>
      </c>
      <c r="F265" s="2">
        <f t="shared" si="9"/>
        <v>37556</v>
      </c>
      <c r="G265" s="15">
        <v>43862</v>
      </c>
    </row>
    <row r="266" spans="2:7" x14ac:dyDescent="0.25">
      <c r="B266" s="2">
        <v>263</v>
      </c>
      <c r="C266" s="2" t="s">
        <v>262</v>
      </c>
      <c r="D266" s="2">
        <v>375203</v>
      </c>
      <c r="E266" s="2">
        <f t="shared" si="8"/>
        <v>57438</v>
      </c>
      <c r="F266" s="2">
        <f t="shared" si="9"/>
        <v>317765</v>
      </c>
      <c r="G266" s="15">
        <v>43831</v>
      </c>
    </row>
    <row r="267" spans="2:7" x14ac:dyDescent="0.25">
      <c r="B267" s="2">
        <v>264</v>
      </c>
      <c r="C267" s="2" t="s">
        <v>263</v>
      </c>
      <c r="D267" s="2">
        <v>186385</v>
      </c>
      <c r="E267" s="2">
        <f t="shared" si="8"/>
        <v>28533</v>
      </c>
      <c r="F267" s="2">
        <f t="shared" si="9"/>
        <v>157852</v>
      </c>
      <c r="G267" s="15">
        <v>43678</v>
      </c>
    </row>
    <row r="268" spans="2:7" x14ac:dyDescent="0.25">
      <c r="B268" s="2">
        <v>265</v>
      </c>
      <c r="C268" s="2" t="s">
        <v>264</v>
      </c>
      <c r="D268" s="2">
        <v>357175</v>
      </c>
      <c r="E268" s="2">
        <f t="shared" si="8"/>
        <v>54678</v>
      </c>
      <c r="F268" s="2">
        <f t="shared" si="9"/>
        <v>302497</v>
      </c>
      <c r="G268" s="15">
        <v>43983</v>
      </c>
    </row>
    <row r="269" spans="2:7" x14ac:dyDescent="0.25">
      <c r="B269" s="2">
        <v>266</v>
      </c>
      <c r="C269" s="2" t="s">
        <v>265</v>
      </c>
      <c r="D269" s="2">
        <v>35253</v>
      </c>
      <c r="E269" s="2">
        <f t="shared" si="8"/>
        <v>5397</v>
      </c>
      <c r="F269" s="2">
        <f t="shared" si="9"/>
        <v>29856</v>
      </c>
      <c r="G269" s="15">
        <v>43617</v>
      </c>
    </row>
    <row r="270" spans="2:7" x14ac:dyDescent="0.25">
      <c r="B270" s="2">
        <v>267</v>
      </c>
      <c r="C270" s="2" t="s">
        <v>266</v>
      </c>
      <c r="D270" s="2">
        <v>136384</v>
      </c>
      <c r="E270" s="2">
        <f t="shared" si="8"/>
        <v>20878</v>
      </c>
      <c r="F270" s="2">
        <f t="shared" si="9"/>
        <v>115506</v>
      </c>
      <c r="G270" s="15">
        <v>43831</v>
      </c>
    </row>
    <row r="271" spans="2:7" x14ac:dyDescent="0.25">
      <c r="B271" s="2">
        <v>268</v>
      </c>
      <c r="C271" s="2" t="s">
        <v>267</v>
      </c>
      <c r="D271" s="2">
        <v>21449</v>
      </c>
      <c r="E271" s="2">
        <f t="shared" si="8"/>
        <v>3284</v>
      </c>
      <c r="F271" s="2">
        <f t="shared" si="9"/>
        <v>18165</v>
      </c>
      <c r="G271" s="15">
        <v>43617</v>
      </c>
    </row>
    <row r="272" spans="2:7" x14ac:dyDescent="0.25">
      <c r="B272" s="2">
        <v>269</v>
      </c>
      <c r="C272" s="2" t="s">
        <v>268</v>
      </c>
      <c r="D272" s="2">
        <v>44751</v>
      </c>
      <c r="E272" s="2">
        <f t="shared" si="8"/>
        <v>6851</v>
      </c>
      <c r="F272" s="2">
        <f t="shared" si="9"/>
        <v>37900</v>
      </c>
      <c r="G272" s="15">
        <v>43891</v>
      </c>
    </row>
    <row r="273" spans="2:7" x14ac:dyDescent="0.25">
      <c r="B273" s="2">
        <v>270</v>
      </c>
      <c r="C273" s="2" t="s">
        <v>269</v>
      </c>
      <c r="D273" s="2">
        <v>17031</v>
      </c>
      <c r="E273" s="2">
        <f t="shared" si="8"/>
        <v>2607</v>
      </c>
      <c r="F273" s="2">
        <f t="shared" si="9"/>
        <v>14424</v>
      </c>
      <c r="G273" s="15">
        <v>43586</v>
      </c>
    </row>
    <row r="274" spans="2:7" x14ac:dyDescent="0.25">
      <c r="B274" s="2">
        <v>271</v>
      </c>
      <c r="C274" s="2" t="s">
        <v>270</v>
      </c>
      <c r="D274" s="2">
        <v>18627</v>
      </c>
      <c r="E274" s="2">
        <f t="shared" si="8"/>
        <v>2852</v>
      </c>
      <c r="F274" s="2">
        <f t="shared" si="9"/>
        <v>15775</v>
      </c>
      <c r="G274" s="15">
        <v>43586</v>
      </c>
    </row>
    <row r="275" spans="2:7" x14ac:dyDescent="0.25">
      <c r="B275" s="2">
        <v>272</v>
      </c>
      <c r="C275" s="2" t="s">
        <v>271</v>
      </c>
      <c r="D275" s="2">
        <v>689488</v>
      </c>
      <c r="E275" s="2">
        <f t="shared" si="8"/>
        <v>105550</v>
      </c>
      <c r="F275" s="2">
        <f t="shared" si="9"/>
        <v>583938</v>
      </c>
      <c r="G275" s="15">
        <v>43647</v>
      </c>
    </row>
    <row r="276" spans="2:7" x14ac:dyDescent="0.25">
      <c r="B276" s="2">
        <v>273</v>
      </c>
      <c r="C276" s="2" t="s">
        <v>272</v>
      </c>
      <c r="D276" s="2">
        <v>1146918</v>
      </c>
      <c r="E276" s="2">
        <f t="shared" si="8"/>
        <v>175576</v>
      </c>
      <c r="F276" s="2">
        <f t="shared" si="9"/>
        <v>971342</v>
      </c>
      <c r="G276" s="15">
        <v>44013</v>
      </c>
    </row>
    <row r="277" spans="2:7" x14ac:dyDescent="0.25">
      <c r="B277" s="2">
        <v>274</v>
      </c>
      <c r="C277" s="2" t="s">
        <v>273</v>
      </c>
      <c r="D277" s="2">
        <v>108857</v>
      </c>
      <c r="E277" s="2">
        <f t="shared" si="8"/>
        <v>16664</v>
      </c>
      <c r="F277" s="2">
        <f t="shared" si="9"/>
        <v>92193</v>
      </c>
      <c r="G277" s="15">
        <v>43678</v>
      </c>
    </row>
    <row r="278" spans="2:7" x14ac:dyDescent="0.25">
      <c r="B278" s="2">
        <v>275</v>
      </c>
      <c r="C278" s="2" t="s">
        <v>274</v>
      </c>
      <c r="D278" s="2">
        <v>937457</v>
      </c>
      <c r="E278" s="2">
        <f t="shared" si="8"/>
        <v>143511</v>
      </c>
      <c r="F278" s="2">
        <f t="shared" si="9"/>
        <v>793946</v>
      </c>
      <c r="G278" s="15">
        <v>43891</v>
      </c>
    </row>
    <row r="279" spans="2:7" x14ac:dyDescent="0.25">
      <c r="B279" s="2">
        <v>276</v>
      </c>
      <c r="C279" s="2" t="s">
        <v>275</v>
      </c>
      <c r="D279" s="2">
        <v>13724</v>
      </c>
      <c r="E279" s="2">
        <f t="shared" si="8"/>
        <v>2101</v>
      </c>
      <c r="F279" s="2">
        <f t="shared" si="9"/>
        <v>11623</v>
      </c>
      <c r="G279" s="15">
        <v>43586</v>
      </c>
    </row>
    <row r="280" spans="2:7" x14ac:dyDescent="0.25">
      <c r="B280" s="2">
        <v>277</v>
      </c>
      <c r="C280" s="2" t="s">
        <v>276</v>
      </c>
      <c r="D280" s="2">
        <v>693067</v>
      </c>
      <c r="E280" s="2">
        <f t="shared" si="8"/>
        <v>106098</v>
      </c>
      <c r="F280" s="2">
        <f t="shared" si="9"/>
        <v>586969</v>
      </c>
      <c r="G280" s="15">
        <v>43678</v>
      </c>
    </row>
    <row r="281" spans="2:7" x14ac:dyDescent="0.25">
      <c r="B281" s="2">
        <v>278</v>
      </c>
      <c r="C281" s="2" t="s">
        <v>277</v>
      </c>
      <c r="D281" s="2">
        <v>30160</v>
      </c>
      <c r="E281" s="2">
        <f t="shared" si="8"/>
        <v>4617</v>
      </c>
      <c r="F281" s="2">
        <f t="shared" si="9"/>
        <v>25543</v>
      </c>
      <c r="G281" s="15">
        <v>43617</v>
      </c>
    </row>
    <row r="282" spans="2:7" x14ac:dyDescent="0.25">
      <c r="B282" s="2">
        <v>279</v>
      </c>
      <c r="C282" s="2" t="s">
        <v>278</v>
      </c>
      <c r="D282" s="2">
        <v>339703</v>
      </c>
      <c r="E282" s="2">
        <f t="shared" si="8"/>
        <v>52004</v>
      </c>
      <c r="F282" s="2">
        <f t="shared" si="9"/>
        <v>287699</v>
      </c>
      <c r="G282" s="15">
        <v>43922</v>
      </c>
    </row>
    <row r="283" spans="2:7" x14ac:dyDescent="0.25">
      <c r="B283" s="2">
        <v>280</v>
      </c>
      <c r="C283" s="2" t="s">
        <v>279</v>
      </c>
      <c r="D283" s="2">
        <v>2592529</v>
      </c>
      <c r="E283" s="2">
        <f t="shared" si="8"/>
        <v>396878</v>
      </c>
      <c r="F283" s="2">
        <f t="shared" si="9"/>
        <v>2195651</v>
      </c>
      <c r="G283" s="15">
        <v>44013</v>
      </c>
    </row>
    <row r="284" spans="2:7" x14ac:dyDescent="0.25">
      <c r="B284" s="2">
        <v>281</v>
      </c>
      <c r="C284" s="2" t="s">
        <v>280</v>
      </c>
      <c r="D284" s="2">
        <v>1706371</v>
      </c>
      <c r="E284" s="2">
        <f t="shared" si="8"/>
        <v>261220</v>
      </c>
      <c r="F284" s="2">
        <f t="shared" si="9"/>
        <v>1445151</v>
      </c>
      <c r="G284" s="15">
        <v>43891</v>
      </c>
    </row>
    <row r="285" spans="2:7" x14ac:dyDescent="0.25">
      <c r="B285" s="2">
        <v>282</v>
      </c>
      <c r="C285" s="2" t="s">
        <v>281</v>
      </c>
      <c r="D285" s="2">
        <v>12027</v>
      </c>
      <c r="E285" s="2">
        <f t="shared" si="8"/>
        <v>1841</v>
      </c>
      <c r="F285" s="2">
        <f t="shared" si="9"/>
        <v>10186</v>
      </c>
      <c r="G285" s="15">
        <v>43586</v>
      </c>
    </row>
    <row r="286" spans="2:7" x14ac:dyDescent="0.25">
      <c r="B286" s="2">
        <v>283</v>
      </c>
      <c r="C286" s="2" t="s">
        <v>282</v>
      </c>
      <c r="D286" s="2">
        <v>46089</v>
      </c>
      <c r="E286" s="2">
        <f t="shared" si="8"/>
        <v>7056</v>
      </c>
      <c r="F286" s="2">
        <f t="shared" si="9"/>
        <v>39033</v>
      </c>
      <c r="G286" s="15">
        <v>43983</v>
      </c>
    </row>
    <row r="287" spans="2:7" x14ac:dyDescent="0.25">
      <c r="B287" s="2">
        <v>284</v>
      </c>
      <c r="C287" s="2" t="s">
        <v>283</v>
      </c>
      <c r="D287" s="2">
        <v>1601720</v>
      </c>
      <c r="E287" s="2">
        <f t="shared" si="8"/>
        <v>245200</v>
      </c>
      <c r="F287" s="2">
        <f t="shared" si="9"/>
        <v>1356520</v>
      </c>
      <c r="G287" s="15">
        <v>43678</v>
      </c>
    </row>
    <row r="288" spans="2:7" x14ac:dyDescent="0.25">
      <c r="B288" s="2">
        <v>285</v>
      </c>
      <c r="C288" s="2" t="s">
        <v>284</v>
      </c>
      <c r="D288" s="2">
        <v>14440</v>
      </c>
      <c r="E288" s="2">
        <f t="shared" si="8"/>
        <v>2211</v>
      </c>
      <c r="F288" s="2">
        <f t="shared" si="9"/>
        <v>12229</v>
      </c>
      <c r="G288" s="15">
        <v>43586</v>
      </c>
    </row>
    <row r="289" spans="2:7" x14ac:dyDescent="0.25">
      <c r="B289" s="2">
        <v>286</v>
      </c>
      <c r="C289" s="2" t="s">
        <v>285</v>
      </c>
      <c r="D289" s="2">
        <v>63596</v>
      </c>
      <c r="E289" s="2">
        <f t="shared" si="8"/>
        <v>9736</v>
      </c>
      <c r="F289" s="2">
        <f t="shared" si="9"/>
        <v>53860</v>
      </c>
      <c r="G289" s="15">
        <v>43647</v>
      </c>
    </row>
    <row r="290" spans="2:7" x14ac:dyDescent="0.25">
      <c r="B290" s="2">
        <v>287</v>
      </c>
      <c r="C290" s="2" t="s">
        <v>286</v>
      </c>
      <c r="D290" s="2">
        <v>12546278</v>
      </c>
      <c r="E290" s="2">
        <f t="shared" si="8"/>
        <v>1920650</v>
      </c>
      <c r="F290" s="2">
        <f t="shared" si="9"/>
        <v>10625628</v>
      </c>
      <c r="G290" s="15">
        <v>44013</v>
      </c>
    </row>
    <row r="291" spans="2:7" x14ac:dyDescent="0.25">
      <c r="B291" s="2">
        <v>288</v>
      </c>
      <c r="C291" s="2" t="s">
        <v>287</v>
      </c>
      <c r="D291" s="2">
        <v>778762</v>
      </c>
      <c r="E291" s="2">
        <f t="shared" si="8"/>
        <v>119217</v>
      </c>
      <c r="F291" s="2">
        <f t="shared" si="9"/>
        <v>659545</v>
      </c>
      <c r="G291" s="15">
        <v>43983</v>
      </c>
    </row>
    <row r="292" spans="2:7" x14ac:dyDescent="0.25">
      <c r="B292" s="2">
        <v>289</v>
      </c>
      <c r="C292" s="2" t="s">
        <v>288</v>
      </c>
      <c r="D292" s="2">
        <v>1708922</v>
      </c>
      <c r="E292" s="2">
        <f t="shared" si="8"/>
        <v>261611</v>
      </c>
      <c r="F292" s="2">
        <f t="shared" si="9"/>
        <v>1447311</v>
      </c>
      <c r="G292" s="15">
        <v>43922</v>
      </c>
    </row>
    <row r="293" spans="2:7" x14ac:dyDescent="0.25">
      <c r="B293" s="2">
        <v>290</v>
      </c>
      <c r="C293" s="2" t="s">
        <v>289</v>
      </c>
      <c r="D293" s="2">
        <v>2026762</v>
      </c>
      <c r="E293" s="2">
        <f t="shared" si="8"/>
        <v>310267</v>
      </c>
      <c r="F293" s="2">
        <f t="shared" si="9"/>
        <v>1716495</v>
      </c>
      <c r="G293" s="15">
        <v>43831</v>
      </c>
    </row>
    <row r="294" spans="2:7" x14ac:dyDescent="0.25">
      <c r="B294" s="2">
        <v>291</v>
      </c>
      <c r="C294" s="2" t="s">
        <v>290</v>
      </c>
      <c r="D294" s="2">
        <v>5537504</v>
      </c>
      <c r="E294" s="2">
        <f t="shared" si="8"/>
        <v>847710</v>
      </c>
      <c r="F294" s="2">
        <f t="shared" si="9"/>
        <v>4689794</v>
      </c>
      <c r="G294" s="15">
        <v>44013</v>
      </c>
    </row>
    <row r="295" spans="2:7" x14ac:dyDescent="0.25">
      <c r="B295" s="2">
        <v>292</v>
      </c>
      <c r="C295" s="2" t="s">
        <v>291</v>
      </c>
      <c r="D295" s="2">
        <v>1339273</v>
      </c>
      <c r="E295" s="2">
        <f t="shared" si="8"/>
        <v>205023</v>
      </c>
      <c r="F295" s="2">
        <f t="shared" si="9"/>
        <v>1134250</v>
      </c>
      <c r="G295" s="15">
        <v>43952</v>
      </c>
    </row>
    <row r="296" spans="2:7" x14ac:dyDescent="0.25">
      <c r="B296" s="2">
        <v>293</v>
      </c>
      <c r="C296" s="2" t="s">
        <v>292</v>
      </c>
      <c r="D296" s="2">
        <v>47372</v>
      </c>
      <c r="E296" s="2">
        <f t="shared" si="8"/>
        <v>7252</v>
      </c>
      <c r="F296" s="2">
        <f t="shared" si="9"/>
        <v>40120</v>
      </c>
      <c r="G296" s="15">
        <v>43709</v>
      </c>
    </row>
    <row r="297" spans="2:7" x14ac:dyDescent="0.25">
      <c r="B297" s="2">
        <v>294</v>
      </c>
      <c r="C297" s="2" t="s">
        <v>293</v>
      </c>
      <c r="D297" s="2">
        <v>149871</v>
      </c>
      <c r="E297" s="2">
        <f t="shared" si="8"/>
        <v>22943</v>
      </c>
      <c r="F297" s="2">
        <f t="shared" si="9"/>
        <v>126928</v>
      </c>
      <c r="G297" s="15">
        <v>43862</v>
      </c>
    </row>
    <row r="298" spans="2:7" x14ac:dyDescent="0.25">
      <c r="B298" s="2">
        <v>295</v>
      </c>
      <c r="C298" s="2" t="s">
        <v>294</v>
      </c>
      <c r="D298" s="2">
        <v>9978836</v>
      </c>
      <c r="E298" s="2">
        <f t="shared" si="8"/>
        <v>1527613</v>
      </c>
      <c r="F298" s="2">
        <f t="shared" si="9"/>
        <v>8451223</v>
      </c>
      <c r="G298" s="15">
        <v>43739</v>
      </c>
    </row>
    <row r="299" spans="2:7" x14ac:dyDescent="0.25">
      <c r="B299" s="2">
        <v>296</v>
      </c>
      <c r="C299" s="2" t="s">
        <v>295</v>
      </c>
      <c r="D299" s="2">
        <v>4835111</v>
      </c>
      <c r="E299" s="2">
        <f t="shared" si="8"/>
        <v>740184</v>
      </c>
      <c r="F299" s="2">
        <f t="shared" si="9"/>
        <v>4094927</v>
      </c>
      <c r="G299" s="15">
        <v>43862</v>
      </c>
    </row>
    <row r="300" spans="2:7" x14ac:dyDescent="0.25">
      <c r="B300" s="2">
        <v>297</v>
      </c>
      <c r="C300" s="2" t="s">
        <v>296</v>
      </c>
      <c r="D300" s="2">
        <v>51009</v>
      </c>
      <c r="E300" s="2">
        <f t="shared" si="8"/>
        <v>7809</v>
      </c>
      <c r="F300" s="2">
        <f t="shared" si="9"/>
        <v>43200</v>
      </c>
      <c r="G300" s="15">
        <v>43800</v>
      </c>
    </row>
    <row r="301" spans="2:7" x14ac:dyDescent="0.25">
      <c r="B301" s="2">
        <v>298</v>
      </c>
      <c r="C301" s="2" t="s">
        <v>297</v>
      </c>
      <c r="D301" s="2">
        <v>14172521</v>
      </c>
      <c r="E301" s="2">
        <f t="shared" si="8"/>
        <v>2169604</v>
      </c>
      <c r="F301" s="2">
        <f t="shared" si="9"/>
        <v>12002917</v>
      </c>
      <c r="G301" s="15">
        <v>43952</v>
      </c>
    </row>
    <row r="302" spans="2:7" x14ac:dyDescent="0.25">
      <c r="B302" s="2">
        <v>299</v>
      </c>
      <c r="C302" s="2" t="s">
        <v>298</v>
      </c>
      <c r="D302" s="2">
        <v>9972672</v>
      </c>
      <c r="E302" s="2">
        <f t="shared" si="8"/>
        <v>1526669</v>
      </c>
      <c r="F302" s="2">
        <f t="shared" si="9"/>
        <v>8446003</v>
      </c>
      <c r="G302" s="15">
        <v>43709</v>
      </c>
    </row>
    <row r="303" spans="2:7" x14ac:dyDescent="0.25">
      <c r="B303" s="2">
        <v>300</v>
      </c>
      <c r="C303" s="2" t="s">
        <v>299</v>
      </c>
      <c r="D303" s="2">
        <v>129235</v>
      </c>
      <c r="E303" s="2">
        <f t="shared" si="8"/>
        <v>19784</v>
      </c>
      <c r="F303" s="2">
        <f t="shared" si="9"/>
        <v>109451</v>
      </c>
      <c r="G303" s="15">
        <v>43770</v>
      </c>
    </row>
    <row r="304" spans="2:7" x14ac:dyDescent="0.25">
      <c r="B304" s="2">
        <v>301</v>
      </c>
      <c r="C304" s="2" t="s">
        <v>119</v>
      </c>
      <c r="D304" s="2">
        <v>6340680</v>
      </c>
      <c r="E304" s="2">
        <f t="shared" si="8"/>
        <v>970665</v>
      </c>
      <c r="F304" s="2">
        <f t="shared" si="9"/>
        <v>5370015</v>
      </c>
      <c r="G304" s="15">
        <v>43709</v>
      </c>
    </row>
    <row r="305" spans="2:7" x14ac:dyDescent="0.25">
      <c r="B305" s="2">
        <v>302</v>
      </c>
      <c r="C305" s="2" t="s">
        <v>300</v>
      </c>
      <c r="D305" s="2">
        <v>6441932</v>
      </c>
      <c r="E305" s="2">
        <f t="shared" si="8"/>
        <v>986165</v>
      </c>
      <c r="F305" s="2">
        <f t="shared" si="9"/>
        <v>5455767</v>
      </c>
      <c r="G305" s="15">
        <v>43739</v>
      </c>
    </row>
    <row r="306" spans="2:7" x14ac:dyDescent="0.25">
      <c r="B306" s="2">
        <v>303</v>
      </c>
      <c r="C306" s="2" t="s">
        <v>301</v>
      </c>
      <c r="D306" s="2">
        <v>957473</v>
      </c>
      <c r="E306" s="2">
        <f t="shared" si="8"/>
        <v>146575</v>
      </c>
      <c r="F306" s="2">
        <f t="shared" si="9"/>
        <v>810898</v>
      </c>
      <c r="G306" s="15">
        <v>44013</v>
      </c>
    </row>
    <row r="307" spans="2:7" x14ac:dyDescent="0.25">
      <c r="B307" s="2">
        <v>304</v>
      </c>
      <c r="C307" s="2" t="s">
        <v>302</v>
      </c>
      <c r="D307" s="2">
        <v>973656</v>
      </c>
      <c r="E307" s="2">
        <f t="shared" si="8"/>
        <v>149052</v>
      </c>
      <c r="F307" s="2">
        <f t="shared" si="9"/>
        <v>824604</v>
      </c>
      <c r="G307" s="15">
        <v>43647</v>
      </c>
    </row>
    <row r="308" spans="2:7" x14ac:dyDescent="0.25">
      <c r="B308" s="2">
        <v>305</v>
      </c>
      <c r="C308" s="2" t="s">
        <v>303</v>
      </c>
      <c r="D308" s="2">
        <v>1357995</v>
      </c>
      <c r="E308" s="2">
        <f t="shared" si="8"/>
        <v>207889</v>
      </c>
      <c r="F308" s="2">
        <f t="shared" si="9"/>
        <v>1150106</v>
      </c>
      <c r="G308" s="15">
        <v>44013</v>
      </c>
    </row>
    <row r="309" spans="2:7" x14ac:dyDescent="0.25">
      <c r="B309" s="2">
        <v>306</v>
      </c>
      <c r="C309" s="2" t="s">
        <v>304</v>
      </c>
      <c r="D309" s="2">
        <v>1345342</v>
      </c>
      <c r="E309" s="2">
        <f t="shared" si="8"/>
        <v>205952</v>
      </c>
      <c r="F309" s="2">
        <f t="shared" si="9"/>
        <v>1139390</v>
      </c>
      <c r="G309" s="15">
        <v>43983</v>
      </c>
    </row>
    <row r="310" spans="2:7" x14ac:dyDescent="0.25">
      <c r="B310" s="2">
        <v>307</v>
      </c>
      <c r="C310" s="2" t="s">
        <v>305</v>
      </c>
      <c r="D310" s="2">
        <v>9845405</v>
      </c>
      <c r="E310" s="2">
        <f t="shared" si="8"/>
        <v>1507187</v>
      </c>
      <c r="F310" s="2">
        <f t="shared" si="9"/>
        <v>8338218</v>
      </c>
      <c r="G310" s="15">
        <v>44013</v>
      </c>
    </row>
    <row r="311" spans="2:7" x14ac:dyDescent="0.25">
      <c r="B311" s="2">
        <v>308</v>
      </c>
      <c r="C311" s="2" t="s">
        <v>306</v>
      </c>
      <c r="D311" s="2">
        <v>41081907</v>
      </c>
      <c r="E311" s="2">
        <f t="shared" si="8"/>
        <v>6289035</v>
      </c>
      <c r="F311" s="2">
        <f t="shared" si="9"/>
        <v>34792872</v>
      </c>
      <c r="G311" s="15">
        <v>43891</v>
      </c>
    </row>
    <row r="312" spans="2:7" x14ac:dyDescent="0.25">
      <c r="B312" s="2">
        <v>309</v>
      </c>
      <c r="C312" s="2" t="s">
        <v>307</v>
      </c>
      <c r="D312" s="2">
        <v>56336482</v>
      </c>
      <c r="E312" s="2">
        <f t="shared" si="8"/>
        <v>8624286</v>
      </c>
      <c r="F312" s="2">
        <f t="shared" si="9"/>
        <v>47712196</v>
      </c>
      <c r="G312" s="15">
        <v>43922</v>
      </c>
    </row>
    <row r="313" spans="2:7" x14ac:dyDescent="0.25">
      <c r="B313" s="2">
        <v>310</v>
      </c>
      <c r="C313" s="2" t="s">
        <v>308</v>
      </c>
      <c r="D313" s="2">
        <v>875015</v>
      </c>
      <c r="E313" s="2">
        <f t="shared" si="8"/>
        <v>133952</v>
      </c>
      <c r="F313" s="2">
        <f t="shared" si="9"/>
        <v>741063</v>
      </c>
      <c r="G313" s="15">
        <v>43647</v>
      </c>
    </row>
    <row r="314" spans="2:7" x14ac:dyDescent="0.25">
      <c r="B314" s="2">
        <v>311</v>
      </c>
      <c r="C314" s="2" t="s">
        <v>309</v>
      </c>
      <c r="D314" s="2">
        <v>10120367</v>
      </c>
      <c r="E314" s="2">
        <f t="shared" si="8"/>
        <v>1549279</v>
      </c>
      <c r="F314" s="2">
        <f t="shared" si="9"/>
        <v>8571088</v>
      </c>
      <c r="G314" s="15">
        <v>43770</v>
      </c>
    </row>
    <row r="315" spans="2:7" x14ac:dyDescent="0.25">
      <c r="B315" s="2">
        <v>312</v>
      </c>
      <c r="C315" s="2" t="s">
        <v>310</v>
      </c>
      <c r="D315" s="2">
        <v>1457416</v>
      </c>
      <c r="E315" s="2">
        <f t="shared" si="8"/>
        <v>223109</v>
      </c>
      <c r="F315" s="2">
        <f t="shared" si="9"/>
        <v>1234307</v>
      </c>
      <c r="G315" s="15">
        <v>43891</v>
      </c>
    </row>
    <row r="316" spans="2:7" x14ac:dyDescent="0.25">
      <c r="B316" s="2">
        <v>313</v>
      </c>
      <c r="C316" s="2" t="s">
        <v>311</v>
      </c>
      <c r="D316" s="2">
        <v>1419402</v>
      </c>
      <c r="E316" s="2">
        <f t="shared" si="8"/>
        <v>217290</v>
      </c>
      <c r="F316" s="2">
        <f t="shared" si="9"/>
        <v>1202112</v>
      </c>
      <c r="G316" s="15">
        <v>43800</v>
      </c>
    </row>
    <row r="317" spans="2:7" x14ac:dyDescent="0.25">
      <c r="B317" s="2">
        <v>314</v>
      </c>
      <c r="C317" s="2" t="s">
        <v>312</v>
      </c>
      <c r="D317" s="2">
        <v>2139737</v>
      </c>
      <c r="E317" s="2">
        <f t="shared" si="8"/>
        <v>327562</v>
      </c>
      <c r="F317" s="2">
        <f t="shared" si="9"/>
        <v>1812175</v>
      </c>
      <c r="G317" s="15">
        <v>43983</v>
      </c>
    </row>
    <row r="318" spans="2:7" x14ac:dyDescent="0.25">
      <c r="B318" s="2">
        <v>315</v>
      </c>
      <c r="C318" s="2" t="s">
        <v>313</v>
      </c>
      <c r="D318" s="2">
        <v>861350</v>
      </c>
      <c r="E318" s="2">
        <f t="shared" si="8"/>
        <v>131860</v>
      </c>
      <c r="F318" s="2">
        <f t="shared" si="9"/>
        <v>729490</v>
      </c>
      <c r="G318" s="15">
        <v>43983</v>
      </c>
    </row>
    <row r="319" spans="2:7" x14ac:dyDescent="0.25">
      <c r="B319" s="2">
        <v>316</v>
      </c>
      <c r="C319" s="2" t="s">
        <v>314</v>
      </c>
      <c r="D319" s="2">
        <v>539064</v>
      </c>
      <c r="E319" s="2">
        <f t="shared" si="8"/>
        <v>82523</v>
      </c>
      <c r="F319" s="2">
        <f t="shared" si="9"/>
        <v>456541</v>
      </c>
      <c r="G319" s="15">
        <v>43831</v>
      </c>
    </row>
    <row r="320" spans="2:7" x14ac:dyDescent="0.25">
      <c r="B320" s="2">
        <v>317</v>
      </c>
      <c r="C320" s="2" t="s">
        <v>315</v>
      </c>
      <c r="D320" s="2">
        <v>12499709</v>
      </c>
      <c r="E320" s="2">
        <f t="shared" si="8"/>
        <v>1913521</v>
      </c>
      <c r="F320" s="2">
        <f t="shared" si="9"/>
        <v>10586188</v>
      </c>
      <c r="G320" s="15">
        <v>43983</v>
      </c>
    </row>
    <row r="321" spans="2:7" x14ac:dyDescent="0.25">
      <c r="B321" s="2">
        <v>318</v>
      </c>
      <c r="C321" s="2" t="s">
        <v>316</v>
      </c>
      <c r="D321" s="2">
        <v>3117076</v>
      </c>
      <c r="E321" s="2">
        <f t="shared" si="8"/>
        <v>477178</v>
      </c>
      <c r="F321" s="2">
        <f t="shared" si="9"/>
        <v>2639898</v>
      </c>
      <c r="G321" s="15">
        <v>43831</v>
      </c>
    </row>
    <row r="322" spans="2:7" x14ac:dyDescent="0.25">
      <c r="B322" s="2">
        <v>319</v>
      </c>
      <c r="C322" s="2" t="s">
        <v>317</v>
      </c>
      <c r="D322" s="2">
        <v>3934614</v>
      </c>
      <c r="E322" s="2">
        <f t="shared" si="8"/>
        <v>602331</v>
      </c>
      <c r="F322" s="2">
        <f t="shared" si="9"/>
        <v>3332283</v>
      </c>
      <c r="G322" s="15">
        <v>43922</v>
      </c>
    </row>
    <row r="323" spans="2:7" x14ac:dyDescent="0.25">
      <c r="B323" s="2">
        <v>320</v>
      </c>
      <c r="C323" s="2" t="s">
        <v>318</v>
      </c>
      <c r="D323" s="2">
        <v>3949043</v>
      </c>
      <c r="E323" s="2">
        <f t="shared" si="8"/>
        <v>604540</v>
      </c>
      <c r="F323" s="2">
        <f t="shared" si="9"/>
        <v>3344503</v>
      </c>
      <c r="G323" s="15">
        <v>43952</v>
      </c>
    </row>
    <row r="324" spans="2:7" x14ac:dyDescent="0.25">
      <c r="B324" s="2">
        <v>321</v>
      </c>
      <c r="C324" s="2" t="s">
        <v>319</v>
      </c>
      <c r="D324" s="2">
        <v>2152806</v>
      </c>
      <c r="E324" s="2">
        <f t="shared" ref="E324:E361" si="10">ROUND(153097603/1000080544*D324,0)</f>
        <v>329563</v>
      </c>
      <c r="F324" s="2">
        <f t="shared" ref="F324:F361" si="11">D324-E324</f>
        <v>1823243</v>
      </c>
      <c r="G324" s="15">
        <v>43647</v>
      </c>
    </row>
    <row r="325" spans="2:7" x14ac:dyDescent="0.25">
      <c r="B325" s="2">
        <v>322</v>
      </c>
      <c r="C325" s="2" t="s">
        <v>320</v>
      </c>
      <c r="D325" s="2">
        <v>2399448</v>
      </c>
      <c r="E325" s="2">
        <f t="shared" si="10"/>
        <v>367320</v>
      </c>
      <c r="F325" s="2">
        <f t="shared" si="11"/>
        <v>2032128</v>
      </c>
      <c r="G325" s="15">
        <v>43831</v>
      </c>
    </row>
    <row r="326" spans="2:7" x14ac:dyDescent="0.25">
      <c r="B326" s="2">
        <v>323</v>
      </c>
      <c r="C326" s="2" t="s">
        <v>321</v>
      </c>
      <c r="D326" s="2">
        <v>1400212</v>
      </c>
      <c r="E326" s="2">
        <f t="shared" si="10"/>
        <v>214352</v>
      </c>
      <c r="F326" s="2">
        <f t="shared" si="11"/>
        <v>1185860</v>
      </c>
      <c r="G326" s="15">
        <v>43739</v>
      </c>
    </row>
    <row r="327" spans="2:7" x14ac:dyDescent="0.25">
      <c r="B327" s="2">
        <v>324</v>
      </c>
      <c r="C327" s="2" t="s">
        <v>322</v>
      </c>
      <c r="D327" s="2">
        <v>369187</v>
      </c>
      <c r="E327" s="2">
        <f t="shared" si="10"/>
        <v>56517</v>
      </c>
      <c r="F327" s="2">
        <f t="shared" si="11"/>
        <v>312670</v>
      </c>
      <c r="G327" s="15">
        <v>43709</v>
      </c>
    </row>
    <row r="328" spans="2:7" x14ac:dyDescent="0.25">
      <c r="B328" s="2">
        <v>325</v>
      </c>
      <c r="C328" s="2" t="s">
        <v>323</v>
      </c>
      <c r="D328" s="2">
        <v>2428640</v>
      </c>
      <c r="E328" s="2">
        <f t="shared" si="10"/>
        <v>371789</v>
      </c>
      <c r="F328" s="2">
        <f t="shared" si="11"/>
        <v>2056851</v>
      </c>
      <c r="G328" s="15">
        <v>43862</v>
      </c>
    </row>
    <row r="329" spans="2:7" x14ac:dyDescent="0.25">
      <c r="B329" s="2">
        <v>326</v>
      </c>
      <c r="C329" s="2" t="s">
        <v>324</v>
      </c>
      <c r="D329" s="2">
        <v>494083</v>
      </c>
      <c r="E329" s="2">
        <f t="shared" si="10"/>
        <v>75637</v>
      </c>
      <c r="F329" s="2">
        <f t="shared" si="11"/>
        <v>418446</v>
      </c>
      <c r="G329" s="15">
        <v>43647</v>
      </c>
    </row>
    <row r="330" spans="2:7" x14ac:dyDescent="0.25">
      <c r="B330" s="2">
        <v>327</v>
      </c>
      <c r="C330" s="2" t="s">
        <v>325</v>
      </c>
      <c r="D330" s="2">
        <v>474303</v>
      </c>
      <c r="E330" s="2">
        <f t="shared" si="10"/>
        <v>72609</v>
      </c>
      <c r="F330" s="2">
        <f t="shared" si="11"/>
        <v>401694</v>
      </c>
      <c r="G330" s="15">
        <v>43952</v>
      </c>
    </row>
    <row r="331" spans="2:7" x14ac:dyDescent="0.25">
      <c r="B331" s="2">
        <v>328</v>
      </c>
      <c r="C331" s="2" t="s">
        <v>326</v>
      </c>
      <c r="D331" s="2">
        <v>791634</v>
      </c>
      <c r="E331" s="2">
        <f t="shared" si="10"/>
        <v>121188</v>
      </c>
      <c r="F331" s="2">
        <f t="shared" si="11"/>
        <v>670446</v>
      </c>
      <c r="G331" s="15">
        <v>43647</v>
      </c>
    </row>
    <row r="332" spans="2:7" x14ac:dyDescent="0.25">
      <c r="B332" s="2">
        <v>329</v>
      </c>
      <c r="C332" s="2" t="s">
        <v>327</v>
      </c>
      <c r="D332" s="2">
        <v>1894291</v>
      </c>
      <c r="E332" s="2">
        <f t="shared" si="10"/>
        <v>289988</v>
      </c>
      <c r="F332" s="2">
        <f t="shared" si="11"/>
        <v>1604303</v>
      </c>
      <c r="G332" s="15">
        <v>43678</v>
      </c>
    </row>
    <row r="333" spans="2:7" x14ac:dyDescent="0.25">
      <c r="B333" s="2">
        <v>330</v>
      </c>
      <c r="C333" s="2" t="s">
        <v>328</v>
      </c>
      <c r="D333" s="2">
        <v>813151</v>
      </c>
      <c r="E333" s="2">
        <f t="shared" si="10"/>
        <v>124481</v>
      </c>
      <c r="F333" s="2">
        <f t="shared" si="11"/>
        <v>688670</v>
      </c>
      <c r="G333" s="15">
        <v>43770</v>
      </c>
    </row>
    <row r="334" spans="2:7" x14ac:dyDescent="0.25">
      <c r="B334" s="2">
        <v>331</v>
      </c>
      <c r="C334" s="2" t="s">
        <v>329</v>
      </c>
      <c r="D334" s="2">
        <v>667111</v>
      </c>
      <c r="E334" s="2">
        <f t="shared" si="10"/>
        <v>102125</v>
      </c>
      <c r="F334" s="2">
        <f t="shared" si="11"/>
        <v>564986</v>
      </c>
      <c r="G334" s="15">
        <v>43983</v>
      </c>
    </row>
    <row r="335" spans="2:7" x14ac:dyDescent="0.25">
      <c r="B335" s="2">
        <v>332</v>
      </c>
      <c r="C335" s="2" t="s">
        <v>330</v>
      </c>
      <c r="D335" s="2">
        <v>715317</v>
      </c>
      <c r="E335" s="2">
        <f t="shared" si="10"/>
        <v>109504</v>
      </c>
      <c r="F335" s="2">
        <f t="shared" si="11"/>
        <v>605813</v>
      </c>
      <c r="G335" s="15">
        <v>43831</v>
      </c>
    </row>
    <row r="336" spans="2:7" x14ac:dyDescent="0.25">
      <c r="B336" s="2">
        <v>333</v>
      </c>
      <c r="C336" s="2" t="s">
        <v>331</v>
      </c>
      <c r="D336" s="2">
        <v>360886</v>
      </c>
      <c r="E336" s="2">
        <f t="shared" si="10"/>
        <v>55246</v>
      </c>
      <c r="F336" s="2">
        <f t="shared" si="11"/>
        <v>305640</v>
      </c>
      <c r="G336" s="15">
        <v>44013</v>
      </c>
    </row>
    <row r="337" spans="2:7" x14ac:dyDescent="0.25">
      <c r="B337" s="2">
        <v>334</v>
      </c>
      <c r="C337" s="2" t="s">
        <v>332</v>
      </c>
      <c r="D337" s="2">
        <v>336918</v>
      </c>
      <c r="E337" s="2">
        <f t="shared" si="10"/>
        <v>51577</v>
      </c>
      <c r="F337" s="2">
        <f t="shared" si="11"/>
        <v>285341</v>
      </c>
      <c r="G337" s="15">
        <v>43862</v>
      </c>
    </row>
    <row r="338" spans="2:7" x14ac:dyDescent="0.25">
      <c r="B338" s="2">
        <v>335</v>
      </c>
      <c r="C338" s="2" t="s">
        <v>333</v>
      </c>
      <c r="D338" s="2">
        <v>440796</v>
      </c>
      <c r="E338" s="2">
        <f t="shared" si="10"/>
        <v>67479</v>
      </c>
      <c r="F338" s="2">
        <f t="shared" si="11"/>
        <v>373317</v>
      </c>
      <c r="G338" s="15">
        <v>43800</v>
      </c>
    </row>
    <row r="339" spans="2:7" x14ac:dyDescent="0.25">
      <c r="B339" s="2">
        <v>336</v>
      </c>
      <c r="C339" s="2" t="s">
        <v>334</v>
      </c>
      <c r="D339" s="2">
        <v>1657124</v>
      </c>
      <c r="E339" s="2">
        <f t="shared" si="10"/>
        <v>253681</v>
      </c>
      <c r="F339" s="2">
        <f t="shared" si="11"/>
        <v>1403443</v>
      </c>
      <c r="G339" s="15">
        <v>43862</v>
      </c>
    </row>
    <row r="340" spans="2:7" x14ac:dyDescent="0.25">
      <c r="B340" s="2">
        <v>337</v>
      </c>
      <c r="C340" s="2" t="s">
        <v>335</v>
      </c>
      <c r="D340" s="2">
        <v>1543016</v>
      </c>
      <c r="E340" s="2">
        <f t="shared" si="10"/>
        <v>236213</v>
      </c>
      <c r="F340" s="2">
        <f t="shared" si="11"/>
        <v>1306803</v>
      </c>
      <c r="G340" s="15">
        <v>43952</v>
      </c>
    </row>
    <row r="341" spans="2:7" x14ac:dyDescent="0.25">
      <c r="B341" s="2">
        <v>338</v>
      </c>
      <c r="C341" s="2" t="s">
        <v>336</v>
      </c>
      <c r="D341" s="2">
        <v>329035</v>
      </c>
      <c r="E341" s="2">
        <f t="shared" si="10"/>
        <v>50370</v>
      </c>
      <c r="F341" s="2">
        <f t="shared" si="11"/>
        <v>278665</v>
      </c>
      <c r="G341" s="15">
        <v>43831</v>
      </c>
    </row>
    <row r="342" spans="2:7" x14ac:dyDescent="0.25">
      <c r="B342" s="2">
        <v>339</v>
      </c>
      <c r="C342" s="2" t="s">
        <v>337</v>
      </c>
      <c r="D342" s="2">
        <v>337837</v>
      </c>
      <c r="E342" s="2">
        <f t="shared" si="10"/>
        <v>51718</v>
      </c>
      <c r="F342" s="2">
        <f t="shared" si="11"/>
        <v>286119</v>
      </c>
      <c r="G342" s="15">
        <v>43891</v>
      </c>
    </row>
    <row r="343" spans="2:7" x14ac:dyDescent="0.25">
      <c r="B343" s="2">
        <v>340</v>
      </c>
      <c r="C343" s="2" t="s">
        <v>338</v>
      </c>
      <c r="D343" s="2">
        <v>3358322</v>
      </c>
      <c r="E343" s="2">
        <f t="shared" si="10"/>
        <v>514110</v>
      </c>
      <c r="F343" s="2">
        <f t="shared" si="11"/>
        <v>2844212</v>
      </c>
      <c r="G343" s="15">
        <v>43678</v>
      </c>
    </row>
    <row r="344" spans="2:7" x14ac:dyDescent="0.25">
      <c r="B344" s="2">
        <v>341</v>
      </c>
      <c r="C344" s="2" t="s">
        <v>339</v>
      </c>
      <c r="D344" s="2">
        <v>847227</v>
      </c>
      <c r="E344" s="2">
        <f t="shared" si="10"/>
        <v>129698</v>
      </c>
      <c r="F344" s="2">
        <f t="shared" si="11"/>
        <v>717529</v>
      </c>
      <c r="G344" s="15">
        <v>43922</v>
      </c>
    </row>
    <row r="345" spans="2:7" x14ac:dyDescent="0.25">
      <c r="B345" s="2">
        <v>342</v>
      </c>
      <c r="C345" s="2" t="s">
        <v>340</v>
      </c>
      <c r="D345" s="2">
        <v>945794</v>
      </c>
      <c r="E345" s="2">
        <f t="shared" si="10"/>
        <v>144787</v>
      </c>
      <c r="F345" s="2">
        <f t="shared" si="11"/>
        <v>801007</v>
      </c>
      <c r="G345" s="15">
        <v>43952</v>
      </c>
    </row>
    <row r="346" spans="2:7" x14ac:dyDescent="0.25">
      <c r="B346" s="2">
        <v>343</v>
      </c>
      <c r="C346" s="2" t="s">
        <v>341</v>
      </c>
      <c r="D346" s="2">
        <v>887223</v>
      </c>
      <c r="E346" s="2">
        <f t="shared" si="10"/>
        <v>135821</v>
      </c>
      <c r="F346" s="2">
        <f t="shared" si="11"/>
        <v>751402</v>
      </c>
      <c r="G346" s="15">
        <v>43800</v>
      </c>
    </row>
    <row r="347" spans="2:7" x14ac:dyDescent="0.25">
      <c r="B347" s="2">
        <v>344</v>
      </c>
      <c r="C347" s="2" t="s">
        <v>342</v>
      </c>
      <c r="D347" s="2">
        <v>43277</v>
      </c>
      <c r="E347" s="2">
        <f t="shared" si="10"/>
        <v>6625</v>
      </c>
      <c r="F347" s="2">
        <f t="shared" si="11"/>
        <v>36652</v>
      </c>
      <c r="G347" s="15">
        <v>43770</v>
      </c>
    </row>
    <row r="348" spans="2:7" x14ac:dyDescent="0.25">
      <c r="B348" s="2">
        <v>345</v>
      </c>
      <c r="C348" s="2" t="s">
        <v>343</v>
      </c>
      <c r="D348" s="2">
        <v>410280</v>
      </c>
      <c r="E348" s="2">
        <f t="shared" si="10"/>
        <v>62808</v>
      </c>
      <c r="F348" s="2">
        <f t="shared" si="11"/>
        <v>347472</v>
      </c>
      <c r="G348" s="15">
        <v>44013</v>
      </c>
    </row>
    <row r="349" spans="2:7" x14ac:dyDescent="0.25">
      <c r="B349" s="2">
        <v>346</v>
      </c>
      <c r="C349" s="2" t="s">
        <v>344</v>
      </c>
      <c r="D349" s="2">
        <v>21230</v>
      </c>
      <c r="E349" s="2">
        <f t="shared" si="10"/>
        <v>3250</v>
      </c>
      <c r="F349" s="2">
        <f t="shared" si="11"/>
        <v>17980</v>
      </c>
      <c r="G349" s="15">
        <v>43617</v>
      </c>
    </row>
    <row r="350" spans="2:7" x14ac:dyDescent="0.25">
      <c r="B350" s="2">
        <v>347</v>
      </c>
      <c r="C350" s="2" t="s">
        <v>345</v>
      </c>
      <c r="D350" s="2">
        <v>4059879</v>
      </c>
      <c r="E350" s="2">
        <f t="shared" si="10"/>
        <v>621508</v>
      </c>
      <c r="F350" s="2">
        <f t="shared" si="11"/>
        <v>3438371</v>
      </c>
      <c r="G350" s="15">
        <v>43983</v>
      </c>
    </row>
    <row r="351" spans="2:7" x14ac:dyDescent="0.25">
      <c r="B351" s="2">
        <v>348</v>
      </c>
      <c r="C351" s="2" t="s">
        <v>346</v>
      </c>
      <c r="D351" s="2">
        <v>775685</v>
      </c>
      <c r="E351" s="2">
        <f t="shared" si="10"/>
        <v>118746</v>
      </c>
      <c r="F351" s="2">
        <f t="shared" si="11"/>
        <v>656939</v>
      </c>
      <c r="G351" s="15">
        <v>43891</v>
      </c>
    </row>
    <row r="352" spans="2:7" x14ac:dyDescent="0.25">
      <c r="B352" s="2">
        <v>349</v>
      </c>
      <c r="C352" s="2" t="s">
        <v>347</v>
      </c>
      <c r="D352" s="2">
        <v>60000</v>
      </c>
      <c r="E352" s="2">
        <f t="shared" si="10"/>
        <v>9185</v>
      </c>
      <c r="F352" s="2">
        <f t="shared" si="11"/>
        <v>50815</v>
      </c>
      <c r="G352" s="15">
        <v>43952</v>
      </c>
    </row>
    <row r="353" spans="2:7" x14ac:dyDescent="0.25">
      <c r="B353" s="2">
        <v>350</v>
      </c>
      <c r="C353" s="2" t="s">
        <v>348</v>
      </c>
      <c r="D353" s="2">
        <v>5845082</v>
      </c>
      <c r="E353" s="2">
        <f t="shared" si="10"/>
        <v>894796</v>
      </c>
      <c r="F353" s="2">
        <f t="shared" si="11"/>
        <v>4950286</v>
      </c>
      <c r="G353" s="15">
        <v>43647</v>
      </c>
    </row>
    <row r="354" spans="2:7" x14ac:dyDescent="0.25">
      <c r="B354" s="2">
        <v>351</v>
      </c>
      <c r="C354" s="2" t="s">
        <v>349</v>
      </c>
      <c r="D354" s="2">
        <v>8729129</v>
      </c>
      <c r="E354" s="2">
        <f t="shared" si="10"/>
        <v>1336301</v>
      </c>
      <c r="F354" s="2">
        <f t="shared" si="11"/>
        <v>7392828</v>
      </c>
      <c r="G354" s="15">
        <v>43891</v>
      </c>
    </row>
    <row r="355" spans="2:7" x14ac:dyDescent="0.25">
      <c r="B355" s="2">
        <v>352</v>
      </c>
      <c r="C355" s="2" t="s">
        <v>350</v>
      </c>
      <c r="D355" s="2">
        <v>347688</v>
      </c>
      <c r="E355" s="2">
        <f t="shared" si="10"/>
        <v>53226</v>
      </c>
      <c r="F355" s="2">
        <f t="shared" si="11"/>
        <v>294462</v>
      </c>
      <c r="G355" s="15">
        <v>43952</v>
      </c>
    </row>
    <row r="356" spans="2:7" x14ac:dyDescent="0.25">
      <c r="B356" s="2">
        <v>353</v>
      </c>
      <c r="C356" s="2" t="s">
        <v>351</v>
      </c>
      <c r="D356" s="2">
        <v>1577980</v>
      </c>
      <c r="E356" s="2">
        <f t="shared" si="10"/>
        <v>241565</v>
      </c>
      <c r="F356" s="2">
        <f t="shared" si="11"/>
        <v>1336415</v>
      </c>
      <c r="G356" s="15">
        <v>44013</v>
      </c>
    </row>
    <row r="357" spans="2:7" x14ac:dyDescent="0.25">
      <c r="B357" s="2">
        <v>354</v>
      </c>
      <c r="C357" s="2" t="s">
        <v>352</v>
      </c>
      <c r="D357" s="2">
        <v>506610</v>
      </c>
      <c r="E357" s="2">
        <f t="shared" si="10"/>
        <v>77555</v>
      </c>
      <c r="F357" s="2">
        <f t="shared" si="11"/>
        <v>429055</v>
      </c>
      <c r="G357" s="15">
        <v>43739</v>
      </c>
    </row>
    <row r="358" spans="2:7" x14ac:dyDescent="0.25">
      <c r="B358" s="2">
        <v>355</v>
      </c>
      <c r="C358" s="2" t="s">
        <v>353</v>
      </c>
      <c r="D358" s="2">
        <v>991421</v>
      </c>
      <c r="E358" s="2">
        <f t="shared" si="10"/>
        <v>151772</v>
      </c>
      <c r="F358" s="2">
        <f t="shared" si="11"/>
        <v>839649</v>
      </c>
      <c r="G358" s="15">
        <v>43678</v>
      </c>
    </row>
    <row r="359" spans="2:7" x14ac:dyDescent="0.25">
      <c r="B359" s="2">
        <v>356</v>
      </c>
      <c r="C359" s="2" t="s">
        <v>354</v>
      </c>
      <c r="D359" s="2">
        <v>87700</v>
      </c>
      <c r="E359" s="2">
        <f t="shared" si="10"/>
        <v>13426</v>
      </c>
      <c r="F359" s="2">
        <f t="shared" si="11"/>
        <v>74274</v>
      </c>
      <c r="G359" s="15">
        <v>43862</v>
      </c>
    </row>
    <row r="360" spans="2:7" x14ac:dyDescent="0.25">
      <c r="B360" s="2">
        <v>357</v>
      </c>
      <c r="C360" s="2" t="s">
        <v>355</v>
      </c>
      <c r="D360" s="2">
        <v>54180</v>
      </c>
      <c r="E360" s="2">
        <f t="shared" si="10"/>
        <v>8294</v>
      </c>
      <c r="F360" s="2">
        <f t="shared" si="11"/>
        <v>45886</v>
      </c>
      <c r="G360" s="15">
        <v>43891</v>
      </c>
    </row>
    <row r="361" spans="2:7" x14ac:dyDescent="0.25">
      <c r="B361" s="2">
        <v>358</v>
      </c>
      <c r="C361" s="2" t="s">
        <v>356</v>
      </c>
      <c r="D361" s="2">
        <v>1363367</v>
      </c>
      <c r="E361" s="2">
        <f t="shared" si="10"/>
        <v>208711</v>
      </c>
      <c r="F361" s="2">
        <f t="shared" si="11"/>
        <v>1154656</v>
      </c>
      <c r="G361" s="15">
        <v>43678</v>
      </c>
    </row>
    <row r="362" spans="2:7" x14ac:dyDescent="0.25">
      <c r="D362" s="3">
        <v>1000080544</v>
      </c>
      <c r="E362" s="2">
        <f>SUM(E4:E361)</f>
        <v>153097598</v>
      </c>
      <c r="F362" s="2">
        <f>SUM(F4:F361)</f>
        <v>846982946</v>
      </c>
      <c r="G362" s="13"/>
    </row>
    <row r="363" spans="2:7" x14ac:dyDescent="0.25">
      <c r="G363" s="13"/>
    </row>
  </sheetData>
  <autoFilter ref="B3:G362">
    <sortState ref="B3:G361">
      <sortCondition ref="B2:B361"/>
    </sortState>
  </autoFilter>
  <mergeCells count="2">
    <mergeCell ref="B1:D1"/>
    <mergeCell ref="B2:G2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07"/>
  <sheetViews>
    <sheetView view="pageBreakPreview" zoomScale="60" zoomScaleNormal="100" workbookViewId="0">
      <selection activeCell="C9" sqref="C9"/>
    </sheetView>
  </sheetViews>
  <sheetFormatPr defaultRowHeight="15" x14ac:dyDescent="0.25"/>
  <cols>
    <col min="2" max="2" width="9.140625" style="12"/>
    <col min="3" max="3" width="68" bestFit="1" customWidth="1"/>
    <col min="4" max="4" width="13" customWidth="1"/>
    <col min="5" max="5" width="14.85546875" style="35" customWidth="1"/>
    <col min="6" max="6" width="14.85546875" customWidth="1"/>
    <col min="7" max="7" width="16.5703125" style="1" customWidth="1"/>
  </cols>
  <sheetData>
    <row r="2" spans="2:7" s="38" customFormat="1" ht="27.75" customHeight="1" x14ac:dyDescent="0.3">
      <c r="B2" s="40" t="s">
        <v>1213</v>
      </c>
      <c r="C2" s="40"/>
      <c r="D2" s="40"/>
      <c r="E2" s="40"/>
      <c r="F2" s="40"/>
      <c r="G2" s="40"/>
    </row>
    <row r="3" spans="2:7" x14ac:dyDescent="0.25">
      <c r="B3" s="9" t="s">
        <v>1152</v>
      </c>
      <c r="C3" s="28" t="s">
        <v>1151</v>
      </c>
      <c r="D3" s="2" t="s">
        <v>2</v>
      </c>
      <c r="E3" s="34" t="s">
        <v>1210</v>
      </c>
      <c r="F3" s="27" t="s">
        <v>1211</v>
      </c>
      <c r="G3" s="18" t="s">
        <v>1154</v>
      </c>
    </row>
    <row r="4" spans="2:7" ht="21.95" customHeight="1" x14ac:dyDescent="0.25">
      <c r="B4" s="10">
        <v>1</v>
      </c>
      <c r="C4" s="29" t="s">
        <v>6</v>
      </c>
      <c r="D4" s="2">
        <v>2370833</v>
      </c>
      <c r="E4" s="33">
        <f>ROUND(D4*69646499/632727761,0)</f>
        <v>260966</v>
      </c>
      <c r="F4" s="33">
        <f>D4+E4</f>
        <v>2631799</v>
      </c>
      <c r="G4" s="22">
        <v>9.202</v>
      </c>
    </row>
    <row r="5" spans="2:7" ht="21.95" customHeight="1" x14ac:dyDescent="0.25">
      <c r="B5" s="10">
        <v>2</v>
      </c>
      <c r="C5" s="29" t="s">
        <v>7</v>
      </c>
      <c r="D5" s="2">
        <v>4849682</v>
      </c>
      <c r="E5" s="33">
        <f t="shared" ref="E5:E68" si="0">ROUND(D5*69646499/632727761,0)</f>
        <v>533821</v>
      </c>
      <c r="F5" s="33">
        <f t="shared" ref="F5:F68" si="1">D5+E5</f>
        <v>5383503</v>
      </c>
      <c r="G5" s="19">
        <v>12.2019</v>
      </c>
    </row>
    <row r="6" spans="2:7" ht="21.95" customHeight="1" x14ac:dyDescent="0.25">
      <c r="B6" s="10">
        <v>3</v>
      </c>
      <c r="C6" s="29" t="s">
        <v>13</v>
      </c>
      <c r="D6" s="2">
        <v>4477546</v>
      </c>
      <c r="E6" s="33">
        <f t="shared" si="0"/>
        <v>492859</v>
      </c>
      <c r="F6" s="33">
        <f t="shared" si="1"/>
        <v>4970405</v>
      </c>
      <c r="G6" s="19">
        <v>11.2019</v>
      </c>
    </row>
    <row r="7" spans="2:7" ht="21.95" customHeight="1" x14ac:dyDescent="0.25">
      <c r="B7" s="10">
        <v>4</v>
      </c>
      <c r="C7" s="29" t="s">
        <v>20</v>
      </c>
      <c r="D7" s="2">
        <v>3246365</v>
      </c>
      <c r="E7" s="33">
        <f t="shared" si="0"/>
        <v>357338</v>
      </c>
      <c r="F7" s="33">
        <f t="shared" si="1"/>
        <v>3603703</v>
      </c>
      <c r="G7" s="22">
        <v>10.202</v>
      </c>
    </row>
    <row r="8" spans="2:7" ht="21.95" customHeight="1" x14ac:dyDescent="0.25">
      <c r="B8" s="10">
        <v>5</v>
      </c>
      <c r="C8" s="29" t="s">
        <v>23</v>
      </c>
      <c r="D8" s="2">
        <v>2994021</v>
      </c>
      <c r="E8" s="33">
        <f t="shared" si="0"/>
        <v>329562</v>
      </c>
      <c r="F8" s="33">
        <f t="shared" si="1"/>
        <v>3323583</v>
      </c>
      <c r="G8" s="22">
        <v>4.202</v>
      </c>
    </row>
    <row r="9" spans="2:7" ht="21.95" customHeight="1" x14ac:dyDescent="0.25">
      <c r="B9" s="10">
        <v>6</v>
      </c>
      <c r="C9" s="29" t="s">
        <v>25</v>
      </c>
      <c r="D9" s="2">
        <v>3123183</v>
      </c>
      <c r="E9" s="33">
        <f t="shared" si="0"/>
        <v>343779</v>
      </c>
      <c r="F9" s="33">
        <f t="shared" si="1"/>
        <v>3466962</v>
      </c>
      <c r="G9" s="19">
        <v>12.2019</v>
      </c>
    </row>
    <row r="10" spans="2:7" ht="21.95" customHeight="1" x14ac:dyDescent="0.25">
      <c r="B10" s="10">
        <v>7</v>
      </c>
      <c r="C10" s="30" t="s">
        <v>26</v>
      </c>
      <c r="D10" s="2">
        <v>2556478</v>
      </c>
      <c r="E10" s="33">
        <f t="shared" si="0"/>
        <v>281400</v>
      </c>
      <c r="F10" s="33">
        <f t="shared" si="1"/>
        <v>2837878</v>
      </c>
      <c r="G10" s="22">
        <v>8.202</v>
      </c>
    </row>
    <row r="11" spans="2:7" ht="21.95" customHeight="1" x14ac:dyDescent="0.25">
      <c r="B11" s="10">
        <v>8</v>
      </c>
      <c r="C11" s="30" t="s">
        <v>27</v>
      </c>
      <c r="D11" s="2">
        <v>2514319</v>
      </c>
      <c r="E11" s="33">
        <f t="shared" si="0"/>
        <v>276760</v>
      </c>
      <c r="F11" s="33">
        <f t="shared" si="1"/>
        <v>2791079</v>
      </c>
      <c r="G11" s="22">
        <v>8.202</v>
      </c>
    </row>
    <row r="12" spans="2:7" ht="21.95" customHeight="1" x14ac:dyDescent="0.25">
      <c r="B12" s="10">
        <v>9</v>
      </c>
      <c r="C12" s="29" t="s">
        <v>30</v>
      </c>
      <c r="D12" s="2">
        <v>4624737</v>
      </c>
      <c r="E12" s="33">
        <f t="shared" si="0"/>
        <v>509061</v>
      </c>
      <c r="F12" s="33">
        <f t="shared" si="1"/>
        <v>5133798</v>
      </c>
      <c r="G12" s="22">
        <v>9.202</v>
      </c>
    </row>
    <row r="13" spans="2:7" ht="21.95" customHeight="1" x14ac:dyDescent="0.25">
      <c r="B13" s="10">
        <v>10</v>
      </c>
      <c r="C13" s="29" t="s">
        <v>31</v>
      </c>
      <c r="D13" s="2">
        <v>5928731</v>
      </c>
      <c r="E13" s="33">
        <f t="shared" si="0"/>
        <v>652596</v>
      </c>
      <c r="F13" s="33">
        <f t="shared" si="1"/>
        <v>6581327</v>
      </c>
      <c r="G13" s="22">
        <v>4.202</v>
      </c>
    </row>
    <row r="14" spans="2:7" ht="21.95" customHeight="1" x14ac:dyDescent="0.25">
      <c r="B14" s="10">
        <v>11</v>
      </c>
      <c r="C14" s="29" t="s">
        <v>40</v>
      </c>
      <c r="D14" s="2">
        <v>1962217</v>
      </c>
      <c r="E14" s="33">
        <f t="shared" si="0"/>
        <v>215988</v>
      </c>
      <c r="F14" s="33">
        <f t="shared" si="1"/>
        <v>2178205</v>
      </c>
      <c r="G14" s="22">
        <v>4.202</v>
      </c>
    </row>
    <row r="15" spans="2:7" ht="21.95" customHeight="1" x14ac:dyDescent="0.25">
      <c r="B15" s="10">
        <v>12</v>
      </c>
      <c r="C15" s="29" t="s">
        <v>41</v>
      </c>
      <c r="D15" s="2">
        <v>2113008</v>
      </c>
      <c r="E15" s="33">
        <f t="shared" si="0"/>
        <v>232586</v>
      </c>
      <c r="F15" s="33">
        <f t="shared" si="1"/>
        <v>2345594</v>
      </c>
      <c r="G15" s="22">
        <v>4.202</v>
      </c>
    </row>
    <row r="16" spans="2:7" ht="21.95" customHeight="1" x14ac:dyDescent="0.25">
      <c r="B16" s="10">
        <v>13</v>
      </c>
      <c r="C16" s="31" t="s">
        <v>1096</v>
      </c>
      <c r="D16" s="2">
        <v>3261332</v>
      </c>
      <c r="E16" s="33">
        <f t="shared" si="0"/>
        <v>358986</v>
      </c>
      <c r="F16" s="33">
        <f t="shared" si="1"/>
        <v>3620318</v>
      </c>
      <c r="G16" s="22">
        <v>10.202</v>
      </c>
    </row>
    <row r="17" spans="2:7" ht="21.95" customHeight="1" x14ac:dyDescent="0.25">
      <c r="B17" s="10">
        <v>14</v>
      </c>
      <c r="C17" s="29" t="s">
        <v>58</v>
      </c>
      <c r="D17" s="2">
        <v>5432349</v>
      </c>
      <c r="E17" s="33">
        <f t="shared" si="0"/>
        <v>597957</v>
      </c>
      <c r="F17" s="33">
        <f t="shared" si="1"/>
        <v>6030306</v>
      </c>
      <c r="G17" s="22">
        <v>3.202</v>
      </c>
    </row>
    <row r="18" spans="2:7" ht="21.95" customHeight="1" x14ac:dyDescent="0.25">
      <c r="B18" s="10">
        <v>15</v>
      </c>
      <c r="C18" s="29" t="s">
        <v>59</v>
      </c>
      <c r="D18" s="2">
        <v>2179365</v>
      </c>
      <c r="E18" s="33">
        <f t="shared" si="0"/>
        <v>239890</v>
      </c>
      <c r="F18" s="33">
        <f t="shared" si="1"/>
        <v>2419255</v>
      </c>
      <c r="G18" s="22">
        <v>9.202</v>
      </c>
    </row>
    <row r="19" spans="2:7" ht="21.95" customHeight="1" x14ac:dyDescent="0.25">
      <c r="B19" s="10">
        <v>16</v>
      </c>
      <c r="C19" s="29" t="s">
        <v>62</v>
      </c>
      <c r="D19" s="2">
        <v>4707145</v>
      </c>
      <c r="E19" s="33">
        <f t="shared" si="0"/>
        <v>518131</v>
      </c>
      <c r="F19" s="33">
        <f t="shared" si="1"/>
        <v>5225276</v>
      </c>
      <c r="G19" s="22">
        <v>5.202</v>
      </c>
    </row>
    <row r="20" spans="2:7" ht="21.95" customHeight="1" x14ac:dyDescent="0.25">
      <c r="B20" s="10">
        <v>17</v>
      </c>
      <c r="C20" s="29" t="s">
        <v>1097</v>
      </c>
      <c r="D20" s="2">
        <v>9279</v>
      </c>
      <c r="E20" s="33">
        <f t="shared" si="0"/>
        <v>1021</v>
      </c>
      <c r="F20" s="33">
        <f t="shared" si="1"/>
        <v>10300</v>
      </c>
      <c r="G20" s="22">
        <v>3.202</v>
      </c>
    </row>
    <row r="21" spans="2:7" ht="21.95" customHeight="1" x14ac:dyDescent="0.25">
      <c r="B21" s="10">
        <v>18</v>
      </c>
      <c r="C21" s="29" t="s">
        <v>1098</v>
      </c>
      <c r="D21" s="2">
        <v>1459748</v>
      </c>
      <c r="E21" s="33">
        <f t="shared" si="0"/>
        <v>160679</v>
      </c>
      <c r="F21" s="33">
        <f t="shared" si="1"/>
        <v>1620427</v>
      </c>
      <c r="G21" s="22">
        <v>10.202</v>
      </c>
    </row>
    <row r="22" spans="2:7" ht="21.95" customHeight="1" x14ac:dyDescent="0.25">
      <c r="B22" s="10">
        <v>19</v>
      </c>
      <c r="C22" s="29" t="s">
        <v>1099</v>
      </c>
      <c r="D22" s="2">
        <v>202168</v>
      </c>
      <c r="E22" s="33">
        <f t="shared" si="0"/>
        <v>22253</v>
      </c>
      <c r="F22" s="33">
        <f t="shared" si="1"/>
        <v>224421</v>
      </c>
      <c r="G22" s="22">
        <v>9.202</v>
      </c>
    </row>
    <row r="23" spans="2:7" ht="21.95" customHeight="1" x14ac:dyDescent="0.25">
      <c r="B23" s="10">
        <v>20</v>
      </c>
      <c r="C23" s="31" t="s">
        <v>1100</v>
      </c>
      <c r="D23" s="2">
        <v>33722</v>
      </c>
      <c r="E23" s="33">
        <f t="shared" si="0"/>
        <v>3712</v>
      </c>
      <c r="F23" s="33">
        <f t="shared" si="1"/>
        <v>37434</v>
      </c>
      <c r="G23" s="20" t="s">
        <v>1155</v>
      </c>
    </row>
    <row r="24" spans="2:7" ht="21.95" customHeight="1" x14ac:dyDescent="0.25">
      <c r="B24" s="10">
        <v>21</v>
      </c>
      <c r="C24" s="32" t="s">
        <v>121</v>
      </c>
      <c r="D24" s="2">
        <v>13994973</v>
      </c>
      <c r="E24" s="33">
        <f t="shared" si="0"/>
        <v>1540474</v>
      </c>
      <c r="F24" s="33">
        <f t="shared" si="1"/>
        <v>15535447</v>
      </c>
      <c r="G24" s="6" t="s">
        <v>1156</v>
      </c>
    </row>
    <row r="25" spans="2:7" ht="21.95" customHeight="1" x14ac:dyDescent="0.25">
      <c r="B25" s="10">
        <v>22</v>
      </c>
      <c r="C25" s="32" t="s">
        <v>146</v>
      </c>
      <c r="D25" s="2">
        <v>5218855</v>
      </c>
      <c r="E25" s="33">
        <f t="shared" si="0"/>
        <v>574457</v>
      </c>
      <c r="F25" s="33">
        <f t="shared" si="1"/>
        <v>5793312</v>
      </c>
      <c r="G25" s="6" t="s">
        <v>1157</v>
      </c>
    </row>
    <row r="26" spans="2:7" ht="21.95" customHeight="1" x14ac:dyDescent="0.25">
      <c r="B26" s="10">
        <v>23</v>
      </c>
      <c r="C26" s="32" t="s">
        <v>147</v>
      </c>
      <c r="D26" s="2">
        <v>5293468</v>
      </c>
      <c r="E26" s="33">
        <f t="shared" si="0"/>
        <v>582670</v>
      </c>
      <c r="F26" s="33">
        <f t="shared" si="1"/>
        <v>5876138</v>
      </c>
      <c r="G26" s="6" t="s">
        <v>1158</v>
      </c>
    </row>
    <row r="27" spans="2:7" ht="21.95" customHeight="1" x14ac:dyDescent="0.25">
      <c r="B27" s="10">
        <v>24</v>
      </c>
      <c r="C27" s="32" t="s">
        <v>154</v>
      </c>
      <c r="D27" s="2">
        <v>6303126</v>
      </c>
      <c r="E27" s="33">
        <f t="shared" si="0"/>
        <v>693807</v>
      </c>
      <c r="F27" s="33">
        <f t="shared" si="1"/>
        <v>6996933</v>
      </c>
      <c r="G27" s="25" t="s">
        <v>1159</v>
      </c>
    </row>
    <row r="28" spans="2:7" ht="21.95" customHeight="1" x14ac:dyDescent="0.25">
      <c r="B28" s="10">
        <v>25</v>
      </c>
      <c r="C28" s="32" t="s">
        <v>155</v>
      </c>
      <c r="D28" s="2">
        <v>606827</v>
      </c>
      <c r="E28" s="33">
        <f t="shared" si="0"/>
        <v>66796</v>
      </c>
      <c r="F28" s="33">
        <f t="shared" si="1"/>
        <v>673623</v>
      </c>
      <c r="G28" s="6" t="s">
        <v>1160</v>
      </c>
    </row>
    <row r="29" spans="2:7" ht="21.95" customHeight="1" x14ac:dyDescent="0.25">
      <c r="B29" s="10">
        <v>26</v>
      </c>
      <c r="C29" s="32" t="s">
        <v>171</v>
      </c>
      <c r="D29" s="2">
        <v>2139846</v>
      </c>
      <c r="E29" s="33">
        <f t="shared" si="0"/>
        <v>235540</v>
      </c>
      <c r="F29" s="33">
        <f t="shared" si="1"/>
        <v>2375386</v>
      </c>
      <c r="G29" s="6" t="s">
        <v>1158</v>
      </c>
    </row>
    <row r="30" spans="2:7" ht="21.95" customHeight="1" x14ac:dyDescent="0.25">
      <c r="B30" s="10">
        <v>27</v>
      </c>
      <c r="C30" s="32" t="s">
        <v>175</v>
      </c>
      <c r="D30" s="2">
        <v>701252</v>
      </c>
      <c r="E30" s="33">
        <f t="shared" si="0"/>
        <v>77189</v>
      </c>
      <c r="F30" s="33">
        <f t="shared" si="1"/>
        <v>778441</v>
      </c>
      <c r="G30" s="6" t="s">
        <v>1161</v>
      </c>
    </row>
    <row r="31" spans="2:7" ht="21.95" customHeight="1" x14ac:dyDescent="0.25">
      <c r="B31" s="10">
        <v>28</v>
      </c>
      <c r="C31" s="32" t="s">
        <v>179</v>
      </c>
      <c r="D31" s="2">
        <v>2474986</v>
      </c>
      <c r="E31" s="33">
        <f t="shared" si="0"/>
        <v>272430</v>
      </c>
      <c r="F31" s="33">
        <f t="shared" si="1"/>
        <v>2747416</v>
      </c>
      <c r="G31" s="25" t="s">
        <v>1162</v>
      </c>
    </row>
    <row r="32" spans="2:7" ht="21.95" customHeight="1" x14ac:dyDescent="0.25">
      <c r="B32" s="10">
        <v>29</v>
      </c>
      <c r="C32" s="32" t="s">
        <v>182</v>
      </c>
      <c r="D32" s="2">
        <v>1155358</v>
      </c>
      <c r="E32" s="33">
        <f t="shared" si="0"/>
        <v>127174</v>
      </c>
      <c r="F32" s="33">
        <f t="shared" si="1"/>
        <v>1282532</v>
      </c>
      <c r="G32" s="6" t="s">
        <v>1163</v>
      </c>
    </row>
    <row r="33" spans="2:7" ht="21.95" customHeight="1" x14ac:dyDescent="0.25">
      <c r="B33" s="10">
        <v>30</v>
      </c>
      <c r="C33" s="32" t="s">
        <v>185</v>
      </c>
      <c r="D33" s="2">
        <v>4579277</v>
      </c>
      <c r="E33" s="33">
        <f t="shared" si="0"/>
        <v>504057</v>
      </c>
      <c r="F33" s="33">
        <f t="shared" si="1"/>
        <v>5083334</v>
      </c>
      <c r="G33" s="6" t="s">
        <v>1158</v>
      </c>
    </row>
    <row r="34" spans="2:7" ht="21.95" customHeight="1" x14ac:dyDescent="0.25">
      <c r="B34" s="10">
        <v>31</v>
      </c>
      <c r="C34" s="32" t="s">
        <v>1101</v>
      </c>
      <c r="D34" s="2">
        <v>2480961</v>
      </c>
      <c r="E34" s="33">
        <f t="shared" si="0"/>
        <v>273088</v>
      </c>
      <c r="F34" s="33">
        <f t="shared" si="1"/>
        <v>2754049</v>
      </c>
      <c r="G34" s="6" t="s">
        <v>1164</v>
      </c>
    </row>
    <row r="35" spans="2:7" ht="21.95" customHeight="1" x14ac:dyDescent="0.25">
      <c r="B35" s="10">
        <v>32</v>
      </c>
      <c r="C35" s="32" t="s">
        <v>1102</v>
      </c>
      <c r="D35" s="2">
        <v>15947966</v>
      </c>
      <c r="E35" s="33">
        <f t="shared" si="0"/>
        <v>1755447</v>
      </c>
      <c r="F35" s="33">
        <f t="shared" si="1"/>
        <v>17703413</v>
      </c>
      <c r="G35" s="25" t="s">
        <v>1165</v>
      </c>
    </row>
    <row r="36" spans="2:7" ht="21.95" customHeight="1" x14ac:dyDescent="0.25">
      <c r="B36" s="10">
        <v>33</v>
      </c>
      <c r="C36" s="32" t="s">
        <v>1103</v>
      </c>
      <c r="D36" s="2">
        <v>13000801</v>
      </c>
      <c r="E36" s="33">
        <f t="shared" si="0"/>
        <v>1431042</v>
      </c>
      <c r="F36" s="33">
        <f t="shared" si="1"/>
        <v>14431843</v>
      </c>
      <c r="G36" s="6" t="s">
        <v>1166</v>
      </c>
    </row>
    <row r="37" spans="2:7" ht="21.95" customHeight="1" x14ac:dyDescent="0.25">
      <c r="B37" s="10">
        <v>34</v>
      </c>
      <c r="C37" s="32" t="s">
        <v>1104</v>
      </c>
      <c r="D37" s="2">
        <v>9089628</v>
      </c>
      <c r="E37" s="33">
        <f t="shared" si="0"/>
        <v>1000526</v>
      </c>
      <c r="F37" s="33">
        <f t="shared" si="1"/>
        <v>10090154</v>
      </c>
      <c r="G37" s="25" t="s">
        <v>1167</v>
      </c>
    </row>
    <row r="38" spans="2:7" ht="21.95" customHeight="1" x14ac:dyDescent="0.25">
      <c r="B38" s="10">
        <v>35</v>
      </c>
      <c r="C38" s="32" t="s">
        <v>1105</v>
      </c>
      <c r="D38" s="2">
        <v>59801540</v>
      </c>
      <c r="E38" s="33">
        <f t="shared" si="0"/>
        <v>6582559</v>
      </c>
      <c r="F38" s="33">
        <f t="shared" si="1"/>
        <v>66384099</v>
      </c>
      <c r="G38" s="25" t="s">
        <v>1168</v>
      </c>
    </row>
    <row r="39" spans="2:7" ht="21.95" customHeight="1" x14ac:dyDescent="0.25">
      <c r="B39" s="10">
        <v>36</v>
      </c>
      <c r="C39" s="29" t="s">
        <v>1106</v>
      </c>
      <c r="D39" s="2">
        <v>10154676</v>
      </c>
      <c r="E39" s="33">
        <f t="shared" si="0"/>
        <v>1117760</v>
      </c>
      <c r="F39" s="33">
        <f t="shared" si="1"/>
        <v>11272436</v>
      </c>
      <c r="G39" s="26" t="s">
        <v>1169</v>
      </c>
    </row>
    <row r="40" spans="2:7" ht="21.95" customHeight="1" x14ac:dyDescent="0.25">
      <c r="B40" s="10">
        <v>37</v>
      </c>
      <c r="C40" s="29" t="s">
        <v>1107</v>
      </c>
      <c r="D40" s="2">
        <v>428082</v>
      </c>
      <c r="E40" s="33">
        <f t="shared" si="0"/>
        <v>47120</v>
      </c>
      <c r="F40" s="33">
        <f t="shared" si="1"/>
        <v>475202</v>
      </c>
      <c r="G40" s="6" t="s">
        <v>1170</v>
      </c>
    </row>
    <row r="41" spans="2:7" ht="21.95" customHeight="1" x14ac:dyDescent="0.25">
      <c r="B41" s="10">
        <v>38</v>
      </c>
      <c r="C41" s="29" t="s">
        <v>1108</v>
      </c>
      <c r="D41" s="2">
        <v>450530</v>
      </c>
      <c r="E41" s="33">
        <f t="shared" si="0"/>
        <v>49591</v>
      </c>
      <c r="F41" s="33">
        <f t="shared" si="1"/>
        <v>500121</v>
      </c>
      <c r="G41" s="6" t="s">
        <v>1171</v>
      </c>
    </row>
    <row r="42" spans="2:7" ht="21.95" customHeight="1" x14ac:dyDescent="0.25">
      <c r="B42" s="10">
        <v>39</v>
      </c>
      <c r="C42" s="29" t="s">
        <v>1109</v>
      </c>
      <c r="D42" s="2">
        <v>461391</v>
      </c>
      <c r="E42" s="33">
        <f t="shared" si="0"/>
        <v>50787</v>
      </c>
      <c r="F42" s="33">
        <f t="shared" si="1"/>
        <v>512178</v>
      </c>
      <c r="G42" s="6" t="s">
        <v>1172</v>
      </c>
    </row>
    <row r="43" spans="2:7" ht="21.95" customHeight="1" x14ac:dyDescent="0.25">
      <c r="B43" s="10">
        <v>40</v>
      </c>
      <c r="C43" s="29" t="s">
        <v>1110</v>
      </c>
      <c r="D43" s="2">
        <v>11204473</v>
      </c>
      <c r="E43" s="33">
        <f t="shared" si="0"/>
        <v>1233314</v>
      </c>
      <c r="F43" s="33">
        <f t="shared" si="1"/>
        <v>12437787</v>
      </c>
      <c r="G43" s="25" t="s">
        <v>1173</v>
      </c>
    </row>
    <row r="44" spans="2:7" ht="21.95" customHeight="1" x14ac:dyDescent="0.25">
      <c r="B44" s="10">
        <v>41</v>
      </c>
      <c r="C44" s="29" t="s">
        <v>1111</v>
      </c>
      <c r="D44" s="2">
        <v>1895382</v>
      </c>
      <c r="E44" s="33">
        <f t="shared" si="0"/>
        <v>208631</v>
      </c>
      <c r="F44" s="33">
        <f t="shared" si="1"/>
        <v>2104013</v>
      </c>
      <c r="G44" s="6" t="s">
        <v>1174</v>
      </c>
    </row>
    <row r="45" spans="2:7" ht="21.95" customHeight="1" x14ac:dyDescent="0.25">
      <c r="B45" s="10">
        <v>42</v>
      </c>
      <c r="C45" s="32" t="s">
        <v>216</v>
      </c>
      <c r="D45" s="2">
        <v>11497732</v>
      </c>
      <c r="E45" s="33">
        <f t="shared" si="0"/>
        <v>1265595</v>
      </c>
      <c r="F45" s="33">
        <f t="shared" si="1"/>
        <v>12763327</v>
      </c>
      <c r="G45" s="6" t="s">
        <v>1175</v>
      </c>
    </row>
    <row r="46" spans="2:7" ht="21.95" customHeight="1" x14ac:dyDescent="0.25">
      <c r="B46" s="10">
        <v>43</v>
      </c>
      <c r="C46" s="32" t="s">
        <v>217</v>
      </c>
      <c r="D46" s="2">
        <v>5304145</v>
      </c>
      <c r="E46" s="33">
        <f t="shared" si="0"/>
        <v>583845</v>
      </c>
      <c r="F46" s="33">
        <f t="shared" si="1"/>
        <v>5887990</v>
      </c>
      <c r="G46" s="6" t="s">
        <v>1176</v>
      </c>
    </row>
    <row r="47" spans="2:7" ht="21.95" customHeight="1" x14ac:dyDescent="0.25">
      <c r="B47" s="10">
        <v>44</v>
      </c>
      <c r="C47" s="32" t="s">
        <v>224</v>
      </c>
      <c r="D47" s="2">
        <v>2866120</v>
      </c>
      <c r="E47" s="33">
        <f t="shared" si="0"/>
        <v>315484</v>
      </c>
      <c r="F47" s="33">
        <f t="shared" si="1"/>
        <v>3181604</v>
      </c>
      <c r="G47" s="6" t="s">
        <v>1177</v>
      </c>
    </row>
    <row r="48" spans="2:7" ht="21.95" customHeight="1" x14ac:dyDescent="0.25">
      <c r="B48" s="10">
        <v>45</v>
      </c>
      <c r="C48" s="32" t="s">
        <v>240</v>
      </c>
      <c r="D48" s="2">
        <v>11540831</v>
      </c>
      <c r="E48" s="33">
        <f t="shared" si="0"/>
        <v>1270339</v>
      </c>
      <c r="F48" s="33">
        <f t="shared" si="1"/>
        <v>12811170</v>
      </c>
      <c r="G48" s="6" t="s">
        <v>1178</v>
      </c>
    </row>
    <row r="49" spans="2:7" ht="21.95" customHeight="1" x14ac:dyDescent="0.25">
      <c r="B49" s="10">
        <v>46</v>
      </c>
      <c r="C49" s="32" t="s">
        <v>246</v>
      </c>
      <c r="D49" s="2">
        <v>13417982</v>
      </c>
      <c r="E49" s="33">
        <f t="shared" si="0"/>
        <v>1476963</v>
      </c>
      <c r="F49" s="33">
        <f t="shared" si="1"/>
        <v>14894945</v>
      </c>
      <c r="G49" s="6" t="s">
        <v>1179</v>
      </c>
    </row>
    <row r="50" spans="2:7" ht="21.95" customHeight="1" x14ac:dyDescent="0.25">
      <c r="B50" s="10">
        <v>47</v>
      </c>
      <c r="C50" s="32" t="s">
        <v>247</v>
      </c>
      <c r="D50" s="2">
        <v>3319873</v>
      </c>
      <c r="E50" s="33">
        <f t="shared" si="0"/>
        <v>365430</v>
      </c>
      <c r="F50" s="33">
        <f t="shared" si="1"/>
        <v>3685303</v>
      </c>
      <c r="G50" s="6" t="s">
        <v>1180</v>
      </c>
    </row>
    <row r="51" spans="2:7" ht="21.95" customHeight="1" x14ac:dyDescent="0.25">
      <c r="B51" s="10">
        <v>48</v>
      </c>
      <c r="C51" s="32" t="s">
        <v>251</v>
      </c>
      <c r="D51" s="2">
        <v>4781905</v>
      </c>
      <c r="E51" s="33">
        <f t="shared" si="0"/>
        <v>526361</v>
      </c>
      <c r="F51" s="33">
        <f t="shared" si="1"/>
        <v>5308266</v>
      </c>
      <c r="G51" s="6" t="s">
        <v>1177</v>
      </c>
    </row>
    <row r="52" spans="2:7" ht="21.95" customHeight="1" x14ac:dyDescent="0.25">
      <c r="B52" s="10">
        <v>49</v>
      </c>
      <c r="C52" s="32" t="s">
        <v>260</v>
      </c>
      <c r="D52" s="2">
        <v>1192917</v>
      </c>
      <c r="E52" s="33">
        <f t="shared" si="0"/>
        <v>131308</v>
      </c>
      <c r="F52" s="33">
        <f t="shared" si="1"/>
        <v>1324225</v>
      </c>
      <c r="G52" s="6" t="s">
        <v>1181</v>
      </c>
    </row>
    <row r="53" spans="2:7" ht="21.95" customHeight="1" x14ac:dyDescent="0.25">
      <c r="B53" s="10">
        <v>50</v>
      </c>
      <c r="C53" s="32" t="s">
        <v>1112</v>
      </c>
      <c r="D53" s="2">
        <v>1947352</v>
      </c>
      <c r="E53" s="33">
        <f t="shared" si="0"/>
        <v>214352</v>
      </c>
      <c r="F53" s="33">
        <f t="shared" si="1"/>
        <v>2161704</v>
      </c>
      <c r="G53" s="6" t="s">
        <v>1182</v>
      </c>
    </row>
    <row r="54" spans="2:7" ht="21.95" customHeight="1" x14ac:dyDescent="0.25">
      <c r="B54" s="10">
        <v>51</v>
      </c>
      <c r="C54" s="32" t="s">
        <v>1113</v>
      </c>
      <c r="D54" s="2">
        <v>1721884</v>
      </c>
      <c r="E54" s="33">
        <f t="shared" si="0"/>
        <v>189534</v>
      </c>
      <c r="F54" s="33">
        <f t="shared" si="1"/>
        <v>1911418</v>
      </c>
      <c r="G54" s="6" t="s">
        <v>1183</v>
      </c>
    </row>
    <row r="55" spans="2:7" ht="21.95" customHeight="1" x14ac:dyDescent="0.25">
      <c r="B55" s="10">
        <v>52</v>
      </c>
      <c r="C55" s="32" t="s">
        <v>1114</v>
      </c>
      <c r="D55" s="2">
        <v>1137417</v>
      </c>
      <c r="E55" s="33">
        <f t="shared" si="0"/>
        <v>125199</v>
      </c>
      <c r="F55" s="33">
        <f t="shared" si="1"/>
        <v>1262616</v>
      </c>
      <c r="G55" s="6" t="s">
        <v>1184</v>
      </c>
    </row>
    <row r="56" spans="2:7" ht="21.95" customHeight="1" x14ac:dyDescent="0.25">
      <c r="B56" s="10">
        <v>53</v>
      </c>
      <c r="C56" s="32" t="s">
        <v>1115</v>
      </c>
      <c r="D56" s="2">
        <v>2593648</v>
      </c>
      <c r="E56" s="33">
        <f t="shared" si="0"/>
        <v>285492</v>
      </c>
      <c r="F56" s="33">
        <f t="shared" si="1"/>
        <v>2879140</v>
      </c>
      <c r="G56" s="6" t="s">
        <v>1185</v>
      </c>
    </row>
    <row r="57" spans="2:7" ht="21.95" customHeight="1" x14ac:dyDescent="0.25">
      <c r="B57" s="10">
        <v>54</v>
      </c>
      <c r="C57" s="32" t="s">
        <v>1116</v>
      </c>
      <c r="D57" s="2">
        <v>745232</v>
      </c>
      <c r="E57" s="33">
        <f t="shared" si="0"/>
        <v>82030</v>
      </c>
      <c r="F57" s="33">
        <f t="shared" si="1"/>
        <v>827262</v>
      </c>
      <c r="G57" s="6" t="s">
        <v>1186</v>
      </c>
    </row>
    <row r="58" spans="2:7" ht="21.95" customHeight="1" x14ac:dyDescent="0.25">
      <c r="B58" s="10">
        <v>55</v>
      </c>
      <c r="C58" s="29" t="s">
        <v>1117</v>
      </c>
      <c r="D58" s="2">
        <v>10390430</v>
      </c>
      <c r="E58" s="33">
        <f t="shared" si="0"/>
        <v>1143710</v>
      </c>
      <c r="F58" s="33">
        <f t="shared" si="1"/>
        <v>11534140</v>
      </c>
      <c r="G58" s="6" t="s">
        <v>1187</v>
      </c>
    </row>
    <row r="59" spans="2:7" ht="21.95" customHeight="1" x14ac:dyDescent="0.25">
      <c r="B59" s="10">
        <v>56</v>
      </c>
      <c r="C59" s="29" t="s">
        <v>1118</v>
      </c>
      <c r="D59" s="2">
        <v>11672860</v>
      </c>
      <c r="E59" s="33">
        <f t="shared" si="0"/>
        <v>1284871</v>
      </c>
      <c r="F59" s="33">
        <f t="shared" si="1"/>
        <v>12957731</v>
      </c>
      <c r="G59" s="6" t="s">
        <v>1188</v>
      </c>
    </row>
    <row r="60" spans="2:7" ht="21.95" customHeight="1" x14ac:dyDescent="0.25">
      <c r="B60" s="10">
        <v>57</v>
      </c>
      <c r="C60" s="29" t="s">
        <v>1119</v>
      </c>
      <c r="D60" s="2">
        <v>3405643</v>
      </c>
      <c r="E60" s="33">
        <f t="shared" si="0"/>
        <v>374871</v>
      </c>
      <c r="F60" s="33">
        <f t="shared" si="1"/>
        <v>3780514</v>
      </c>
      <c r="G60" s="6" t="s">
        <v>1177</v>
      </c>
    </row>
    <row r="61" spans="2:7" ht="21.95" customHeight="1" x14ac:dyDescent="0.25">
      <c r="B61" s="10">
        <v>58</v>
      </c>
      <c r="C61" s="32" t="s">
        <v>288</v>
      </c>
      <c r="D61" s="2">
        <v>3169419</v>
      </c>
      <c r="E61" s="33">
        <f t="shared" si="0"/>
        <v>348869</v>
      </c>
      <c r="F61" s="33">
        <f t="shared" si="1"/>
        <v>3518288</v>
      </c>
      <c r="G61" s="21" t="s">
        <v>1189</v>
      </c>
    </row>
    <row r="62" spans="2:7" ht="21.95" customHeight="1" x14ac:dyDescent="0.25">
      <c r="B62" s="10">
        <v>59</v>
      </c>
      <c r="C62" s="32" t="s">
        <v>119</v>
      </c>
      <c r="D62" s="2">
        <v>11916594</v>
      </c>
      <c r="E62" s="33">
        <f t="shared" si="0"/>
        <v>1311700</v>
      </c>
      <c r="F62" s="33">
        <f t="shared" si="1"/>
        <v>13228294</v>
      </c>
      <c r="G62" s="23" t="s">
        <v>1208</v>
      </c>
    </row>
    <row r="63" spans="2:7" ht="21.95" customHeight="1" x14ac:dyDescent="0.25">
      <c r="B63" s="10">
        <v>60</v>
      </c>
      <c r="C63" s="32" t="s">
        <v>300</v>
      </c>
      <c r="D63" s="2">
        <v>17212684</v>
      </c>
      <c r="E63" s="33">
        <f t="shared" si="0"/>
        <v>1894659</v>
      </c>
      <c r="F63" s="33">
        <f t="shared" si="1"/>
        <v>19107343</v>
      </c>
      <c r="G63" s="24" t="s">
        <v>1207</v>
      </c>
    </row>
    <row r="64" spans="2:7" ht="21.95" customHeight="1" x14ac:dyDescent="0.25">
      <c r="B64" s="10">
        <v>61</v>
      </c>
      <c r="C64" s="32" t="s">
        <v>304</v>
      </c>
      <c r="D64" s="2">
        <v>2089308</v>
      </c>
      <c r="E64" s="33">
        <f t="shared" si="0"/>
        <v>229977</v>
      </c>
      <c r="F64" s="33">
        <f t="shared" si="1"/>
        <v>2319285</v>
      </c>
      <c r="G64" s="21" t="s">
        <v>1206</v>
      </c>
    </row>
    <row r="65" spans="2:7" ht="21.95" customHeight="1" x14ac:dyDescent="0.25">
      <c r="B65" s="10">
        <v>62</v>
      </c>
      <c r="C65" s="32" t="s">
        <v>307</v>
      </c>
      <c r="D65" s="2">
        <v>76441970</v>
      </c>
      <c r="E65" s="33">
        <f t="shared" si="0"/>
        <v>8414228</v>
      </c>
      <c r="F65" s="33">
        <f t="shared" si="1"/>
        <v>84856198</v>
      </c>
      <c r="G65" s="21" t="s">
        <v>1189</v>
      </c>
    </row>
    <row r="66" spans="2:7" ht="21.95" customHeight="1" x14ac:dyDescent="0.25">
      <c r="B66" s="10">
        <v>63</v>
      </c>
      <c r="C66" s="32" t="s">
        <v>312</v>
      </c>
      <c r="D66" s="2">
        <v>3247029</v>
      </c>
      <c r="E66" s="33">
        <f t="shared" si="0"/>
        <v>357412</v>
      </c>
      <c r="F66" s="33">
        <f t="shared" si="1"/>
        <v>3604441</v>
      </c>
      <c r="G66" s="21" t="s">
        <v>1205</v>
      </c>
    </row>
    <row r="67" spans="2:7" ht="21.95" customHeight="1" x14ac:dyDescent="0.25">
      <c r="B67" s="10">
        <v>64</v>
      </c>
      <c r="C67" s="32" t="s">
        <v>313</v>
      </c>
      <c r="D67" s="2">
        <v>1341850</v>
      </c>
      <c r="E67" s="33">
        <f t="shared" si="0"/>
        <v>147702</v>
      </c>
      <c r="F67" s="33">
        <f t="shared" si="1"/>
        <v>1489552</v>
      </c>
      <c r="G67" s="21" t="s">
        <v>1174</v>
      </c>
    </row>
    <row r="68" spans="2:7" ht="21.95" customHeight="1" x14ac:dyDescent="0.25">
      <c r="B68" s="10">
        <v>65</v>
      </c>
      <c r="C68" s="32" t="s">
        <v>317</v>
      </c>
      <c r="D68" s="2">
        <v>11402918</v>
      </c>
      <c r="E68" s="33">
        <f t="shared" si="0"/>
        <v>1255158</v>
      </c>
      <c r="F68" s="33">
        <f t="shared" si="1"/>
        <v>12658076</v>
      </c>
      <c r="G68" s="21" t="s">
        <v>1204</v>
      </c>
    </row>
    <row r="69" spans="2:7" ht="21.95" customHeight="1" x14ac:dyDescent="0.25">
      <c r="B69" s="10">
        <v>66</v>
      </c>
      <c r="C69" s="32" t="s">
        <v>319</v>
      </c>
      <c r="D69" s="2">
        <v>4569472</v>
      </c>
      <c r="E69" s="33">
        <f t="shared" ref="E69:E103" si="2">ROUND(D69*69646499/632727761,0)</f>
        <v>502977</v>
      </c>
      <c r="F69" s="33">
        <f t="shared" ref="F69:F104" si="3">D69+E69</f>
        <v>5072449</v>
      </c>
      <c r="G69" s="21" t="s">
        <v>1203</v>
      </c>
    </row>
    <row r="70" spans="2:7" ht="21.95" customHeight="1" x14ac:dyDescent="0.25">
      <c r="B70" s="10">
        <v>67</v>
      </c>
      <c r="C70" s="32" t="s">
        <v>342</v>
      </c>
      <c r="D70" s="2">
        <v>8933689</v>
      </c>
      <c r="E70" s="33">
        <f t="shared" si="2"/>
        <v>983362</v>
      </c>
      <c r="F70" s="33">
        <f t="shared" si="3"/>
        <v>9917051</v>
      </c>
      <c r="G70" s="21" t="s">
        <v>1202</v>
      </c>
    </row>
    <row r="71" spans="2:7" ht="21.95" customHeight="1" x14ac:dyDescent="0.25">
      <c r="B71" s="10">
        <v>68</v>
      </c>
      <c r="C71" s="32" t="s">
        <v>346</v>
      </c>
      <c r="D71" s="2">
        <v>1187803</v>
      </c>
      <c r="E71" s="33">
        <f t="shared" si="2"/>
        <v>130746</v>
      </c>
      <c r="F71" s="33">
        <f t="shared" si="3"/>
        <v>1318549</v>
      </c>
      <c r="G71" s="21" t="s">
        <v>1196</v>
      </c>
    </row>
    <row r="72" spans="2:7" ht="21.95" customHeight="1" x14ac:dyDescent="0.25">
      <c r="B72" s="10">
        <v>69</v>
      </c>
      <c r="C72" s="32" t="s">
        <v>1120</v>
      </c>
      <c r="D72" s="2">
        <v>2658372</v>
      </c>
      <c r="E72" s="33">
        <f t="shared" si="2"/>
        <v>292616</v>
      </c>
      <c r="F72" s="33">
        <f t="shared" si="3"/>
        <v>2950988</v>
      </c>
      <c r="G72" s="21" t="s">
        <v>1189</v>
      </c>
    </row>
    <row r="73" spans="2:7" ht="21.95" customHeight="1" x14ac:dyDescent="0.25">
      <c r="B73" s="10">
        <v>70</v>
      </c>
      <c r="C73" s="32" t="s">
        <v>1121</v>
      </c>
      <c r="D73" s="2">
        <v>2140675</v>
      </c>
      <c r="E73" s="33">
        <f t="shared" si="2"/>
        <v>235631</v>
      </c>
      <c r="F73" s="33">
        <f t="shared" si="3"/>
        <v>2376306</v>
      </c>
      <c r="G73" s="21" t="s">
        <v>1201</v>
      </c>
    </row>
    <row r="74" spans="2:7" ht="21.95" customHeight="1" x14ac:dyDescent="0.25">
      <c r="B74" s="10">
        <v>71</v>
      </c>
      <c r="C74" s="32" t="s">
        <v>1122</v>
      </c>
      <c r="D74" s="2">
        <v>2241638</v>
      </c>
      <c r="E74" s="33">
        <f t="shared" si="2"/>
        <v>246745</v>
      </c>
      <c r="F74" s="33">
        <f t="shared" si="3"/>
        <v>2488383</v>
      </c>
      <c r="G74" s="21" t="s">
        <v>1200</v>
      </c>
    </row>
    <row r="75" spans="2:7" ht="21.95" customHeight="1" x14ac:dyDescent="0.25">
      <c r="B75" s="10">
        <v>72</v>
      </c>
      <c r="C75" s="32" t="s">
        <v>1123</v>
      </c>
      <c r="D75" s="2">
        <v>1349364</v>
      </c>
      <c r="E75" s="33">
        <f t="shared" si="2"/>
        <v>148529</v>
      </c>
      <c r="F75" s="33">
        <f t="shared" si="3"/>
        <v>1497893</v>
      </c>
      <c r="G75" s="23" t="s">
        <v>1199</v>
      </c>
    </row>
    <row r="76" spans="2:7" ht="21.95" customHeight="1" x14ac:dyDescent="0.25">
      <c r="B76" s="10">
        <v>73</v>
      </c>
      <c r="C76" s="29" t="s">
        <v>1124</v>
      </c>
      <c r="D76" s="2">
        <v>316168</v>
      </c>
      <c r="E76" s="33">
        <f t="shared" si="2"/>
        <v>34802</v>
      </c>
      <c r="F76" s="33">
        <f t="shared" si="3"/>
        <v>350970</v>
      </c>
      <c r="G76" s="21" t="s">
        <v>1171</v>
      </c>
    </row>
    <row r="77" spans="2:7" ht="21.95" customHeight="1" x14ac:dyDescent="0.25">
      <c r="B77" s="10">
        <v>74</v>
      </c>
      <c r="C77" s="29" t="s">
        <v>1125</v>
      </c>
      <c r="D77" s="2">
        <v>1307678</v>
      </c>
      <c r="E77" s="33">
        <f t="shared" si="2"/>
        <v>143941</v>
      </c>
      <c r="F77" s="33">
        <f t="shared" si="3"/>
        <v>1451619</v>
      </c>
      <c r="G77" s="21" t="s">
        <v>1171</v>
      </c>
    </row>
    <row r="78" spans="2:7" ht="21.95" customHeight="1" x14ac:dyDescent="0.25">
      <c r="B78" s="10">
        <v>75</v>
      </c>
      <c r="C78" s="29" t="s">
        <v>1126</v>
      </c>
      <c r="D78" s="2">
        <v>4867270</v>
      </c>
      <c r="E78" s="33">
        <f t="shared" si="2"/>
        <v>535757</v>
      </c>
      <c r="F78" s="33">
        <f t="shared" si="3"/>
        <v>5403027</v>
      </c>
      <c r="G78" s="21" t="s">
        <v>1189</v>
      </c>
    </row>
    <row r="79" spans="2:7" ht="21.95" customHeight="1" x14ac:dyDescent="0.25">
      <c r="B79" s="10">
        <v>76</v>
      </c>
      <c r="C79" s="29" t="s">
        <v>1127</v>
      </c>
      <c r="D79" s="2">
        <v>1433710</v>
      </c>
      <c r="E79" s="33">
        <f t="shared" si="2"/>
        <v>157813</v>
      </c>
      <c r="F79" s="33">
        <f t="shared" si="3"/>
        <v>1591523</v>
      </c>
      <c r="G79" s="21" t="s">
        <v>1198</v>
      </c>
    </row>
    <row r="80" spans="2:7" ht="21.95" customHeight="1" x14ac:dyDescent="0.25">
      <c r="B80" s="10">
        <v>77</v>
      </c>
      <c r="C80" s="29" t="s">
        <v>1128</v>
      </c>
      <c r="D80" s="2">
        <v>1864641</v>
      </c>
      <c r="E80" s="33">
        <f t="shared" si="2"/>
        <v>205247</v>
      </c>
      <c r="F80" s="33">
        <f t="shared" si="3"/>
        <v>2069888</v>
      </c>
      <c r="G80" s="21" t="s">
        <v>1197</v>
      </c>
    </row>
    <row r="81" spans="2:7" ht="21.95" customHeight="1" x14ac:dyDescent="0.25">
      <c r="B81" s="10">
        <v>78</v>
      </c>
      <c r="C81" s="29" t="s">
        <v>1129</v>
      </c>
      <c r="D81" s="2">
        <v>921260</v>
      </c>
      <c r="E81" s="33">
        <f t="shared" si="2"/>
        <v>101406</v>
      </c>
      <c r="F81" s="33">
        <f t="shared" si="3"/>
        <v>1022666</v>
      </c>
      <c r="G81" s="21" t="s">
        <v>1196</v>
      </c>
    </row>
    <row r="82" spans="2:7" ht="21.95" customHeight="1" x14ac:dyDescent="0.25">
      <c r="B82" s="10">
        <v>79</v>
      </c>
      <c r="C82" s="29" t="s">
        <v>1130</v>
      </c>
      <c r="D82" s="2">
        <v>939418</v>
      </c>
      <c r="E82" s="33">
        <f t="shared" si="2"/>
        <v>103405</v>
      </c>
      <c r="F82" s="33">
        <f t="shared" si="3"/>
        <v>1042823</v>
      </c>
      <c r="G82" s="21" t="s">
        <v>1189</v>
      </c>
    </row>
    <row r="83" spans="2:7" ht="21.95" customHeight="1" x14ac:dyDescent="0.25">
      <c r="B83" s="10">
        <v>80</v>
      </c>
      <c r="C83" s="29" t="s">
        <v>131</v>
      </c>
      <c r="D83" s="2">
        <v>8661373</v>
      </c>
      <c r="E83" s="33">
        <f t="shared" si="2"/>
        <v>953387</v>
      </c>
      <c r="F83" s="33">
        <f t="shared" si="3"/>
        <v>9614760</v>
      </c>
      <c r="G83" s="21" t="s">
        <v>1189</v>
      </c>
    </row>
    <row r="84" spans="2:7" ht="21.95" customHeight="1" x14ac:dyDescent="0.25">
      <c r="B84" s="10">
        <v>81</v>
      </c>
      <c r="C84" s="29" t="s">
        <v>1131</v>
      </c>
      <c r="D84" s="2">
        <v>8497189</v>
      </c>
      <c r="E84" s="33">
        <f t="shared" si="2"/>
        <v>935315</v>
      </c>
      <c r="F84" s="33">
        <f t="shared" si="3"/>
        <v>9432504</v>
      </c>
      <c r="G84" s="21" t="s">
        <v>1189</v>
      </c>
    </row>
    <row r="85" spans="2:7" ht="21.95" customHeight="1" x14ac:dyDescent="0.25">
      <c r="B85" s="10">
        <v>82</v>
      </c>
      <c r="C85" s="29" t="s">
        <v>1132</v>
      </c>
      <c r="D85" s="2">
        <v>6787997</v>
      </c>
      <c r="E85" s="33">
        <f t="shared" si="2"/>
        <v>747178</v>
      </c>
      <c r="F85" s="33">
        <f t="shared" si="3"/>
        <v>7535175</v>
      </c>
      <c r="G85" s="21" t="s">
        <v>1189</v>
      </c>
    </row>
    <row r="86" spans="2:7" ht="21.95" customHeight="1" x14ac:dyDescent="0.25">
      <c r="B86" s="10">
        <v>83</v>
      </c>
      <c r="C86" s="29" t="s">
        <v>1133</v>
      </c>
      <c r="D86" s="2">
        <v>6967552</v>
      </c>
      <c r="E86" s="33">
        <f t="shared" si="2"/>
        <v>766942</v>
      </c>
      <c r="F86" s="33">
        <f t="shared" si="3"/>
        <v>7734494</v>
      </c>
      <c r="G86" s="21" t="s">
        <v>1189</v>
      </c>
    </row>
    <row r="87" spans="2:7" ht="21.95" customHeight="1" x14ac:dyDescent="0.25">
      <c r="B87" s="10">
        <v>84</v>
      </c>
      <c r="C87" s="29" t="s">
        <v>1134</v>
      </c>
      <c r="D87" s="2">
        <v>7475004</v>
      </c>
      <c r="E87" s="33">
        <f t="shared" si="2"/>
        <v>822799</v>
      </c>
      <c r="F87" s="33">
        <f t="shared" si="3"/>
        <v>8297803</v>
      </c>
      <c r="G87" s="21" t="s">
        <v>1189</v>
      </c>
    </row>
    <row r="88" spans="2:7" ht="21.95" customHeight="1" x14ac:dyDescent="0.25">
      <c r="B88" s="10">
        <v>85</v>
      </c>
      <c r="C88" s="29" t="s">
        <v>1135</v>
      </c>
      <c r="D88" s="2">
        <v>1376093</v>
      </c>
      <c r="E88" s="33">
        <f t="shared" si="2"/>
        <v>151471</v>
      </c>
      <c r="F88" s="33">
        <f t="shared" si="3"/>
        <v>1527564</v>
      </c>
      <c r="G88" s="22">
        <v>2.202</v>
      </c>
    </row>
    <row r="89" spans="2:7" ht="21.95" customHeight="1" x14ac:dyDescent="0.25">
      <c r="B89" s="10">
        <v>86</v>
      </c>
      <c r="C89" s="31" t="s">
        <v>1136</v>
      </c>
      <c r="D89" s="2">
        <v>12001</v>
      </c>
      <c r="E89" s="33">
        <f t="shared" si="2"/>
        <v>1321</v>
      </c>
      <c r="F89" s="33">
        <f t="shared" si="3"/>
        <v>13322</v>
      </c>
      <c r="G89" s="22">
        <v>10.202</v>
      </c>
    </row>
    <row r="90" spans="2:7" ht="21.95" customHeight="1" x14ac:dyDescent="0.25">
      <c r="B90" s="10">
        <v>87</v>
      </c>
      <c r="C90" s="29" t="s">
        <v>1137</v>
      </c>
      <c r="D90" s="2">
        <v>120722</v>
      </c>
      <c r="E90" s="33">
        <f t="shared" si="2"/>
        <v>13288</v>
      </c>
      <c r="F90" s="33">
        <f t="shared" si="3"/>
        <v>134010</v>
      </c>
      <c r="G90" s="21" t="s">
        <v>1189</v>
      </c>
    </row>
    <row r="91" spans="2:7" ht="21.95" customHeight="1" x14ac:dyDescent="0.25">
      <c r="B91" s="10">
        <v>88</v>
      </c>
      <c r="C91" s="29" t="s">
        <v>1138</v>
      </c>
      <c r="D91" s="2">
        <v>5621987</v>
      </c>
      <c r="E91" s="33">
        <f t="shared" si="2"/>
        <v>618831</v>
      </c>
      <c r="F91" s="33">
        <f t="shared" si="3"/>
        <v>6240818</v>
      </c>
      <c r="G91" s="19" t="s">
        <v>1189</v>
      </c>
    </row>
    <row r="92" spans="2:7" ht="21.95" customHeight="1" x14ac:dyDescent="0.25">
      <c r="B92" s="10">
        <v>89</v>
      </c>
      <c r="C92" s="29" t="s">
        <v>1139</v>
      </c>
      <c r="D92" s="2">
        <v>1673480</v>
      </c>
      <c r="E92" s="33">
        <f t="shared" si="2"/>
        <v>184206</v>
      </c>
      <c r="F92" s="33">
        <f t="shared" si="3"/>
        <v>1857686</v>
      </c>
      <c r="G92" s="22">
        <v>4.202</v>
      </c>
    </row>
    <row r="93" spans="2:7" ht="21.95" customHeight="1" x14ac:dyDescent="0.25">
      <c r="B93" s="10">
        <v>90</v>
      </c>
      <c r="C93" s="29" t="s">
        <v>1140</v>
      </c>
      <c r="D93" s="2">
        <v>88378</v>
      </c>
      <c r="E93" s="33">
        <f t="shared" si="2"/>
        <v>9728</v>
      </c>
      <c r="F93" s="33">
        <f t="shared" si="3"/>
        <v>98106</v>
      </c>
      <c r="G93" s="19">
        <v>12.2019</v>
      </c>
    </row>
    <row r="94" spans="2:7" ht="21.95" customHeight="1" x14ac:dyDescent="0.25">
      <c r="B94" s="10">
        <v>91</v>
      </c>
      <c r="C94" s="29" t="s">
        <v>1141</v>
      </c>
      <c r="D94" s="2">
        <v>11536822</v>
      </c>
      <c r="E94" s="33">
        <f t="shared" si="2"/>
        <v>1269897</v>
      </c>
      <c r="F94" s="33">
        <f t="shared" si="3"/>
        <v>12806719</v>
      </c>
      <c r="G94" s="6" t="s">
        <v>1190</v>
      </c>
    </row>
    <row r="95" spans="2:7" ht="21.95" customHeight="1" x14ac:dyDescent="0.25">
      <c r="B95" s="10">
        <v>92</v>
      </c>
      <c r="C95" s="29" t="s">
        <v>1142</v>
      </c>
      <c r="D95" s="2">
        <v>12387097</v>
      </c>
      <c r="E95" s="33">
        <f t="shared" si="2"/>
        <v>1363490</v>
      </c>
      <c r="F95" s="33">
        <f t="shared" si="3"/>
        <v>13750587</v>
      </c>
      <c r="G95" s="6" t="s">
        <v>1191</v>
      </c>
    </row>
    <row r="96" spans="2:7" ht="21.95" customHeight="1" x14ac:dyDescent="0.25">
      <c r="B96" s="10">
        <v>93</v>
      </c>
      <c r="C96" s="29" t="s">
        <v>1143</v>
      </c>
      <c r="D96" s="2">
        <v>21115754</v>
      </c>
      <c r="E96" s="33">
        <f t="shared" si="2"/>
        <v>2324283</v>
      </c>
      <c r="F96" s="33">
        <f t="shared" si="3"/>
        <v>23440037</v>
      </c>
      <c r="G96" s="6" t="s">
        <v>1192</v>
      </c>
    </row>
    <row r="97" spans="2:7" ht="21.95" customHeight="1" x14ac:dyDescent="0.25">
      <c r="B97" s="10">
        <v>94</v>
      </c>
      <c r="C97" s="29" t="s">
        <v>1144</v>
      </c>
      <c r="D97" s="2">
        <v>20361622</v>
      </c>
      <c r="E97" s="33">
        <f t="shared" si="2"/>
        <v>2241273</v>
      </c>
      <c r="F97" s="33">
        <f t="shared" si="3"/>
        <v>22602895</v>
      </c>
      <c r="G97" s="6" t="s">
        <v>1193</v>
      </c>
    </row>
    <row r="98" spans="2:7" ht="21.95" customHeight="1" x14ac:dyDescent="0.25">
      <c r="B98" s="10">
        <v>95</v>
      </c>
      <c r="C98" s="29" t="s">
        <v>1145</v>
      </c>
      <c r="D98" s="2">
        <v>11810336</v>
      </c>
      <c r="E98" s="33">
        <f t="shared" si="2"/>
        <v>1300004</v>
      </c>
      <c r="F98" s="33">
        <f t="shared" si="3"/>
        <v>13110340</v>
      </c>
      <c r="G98" s="6" t="s">
        <v>1194</v>
      </c>
    </row>
    <row r="99" spans="2:7" ht="21.95" customHeight="1" x14ac:dyDescent="0.25">
      <c r="B99" s="10">
        <v>96</v>
      </c>
      <c r="C99" s="29" t="s">
        <v>1146</v>
      </c>
      <c r="D99" s="2">
        <v>1284693</v>
      </c>
      <c r="E99" s="33">
        <f t="shared" si="2"/>
        <v>141411</v>
      </c>
      <c r="F99" s="33">
        <f t="shared" si="3"/>
        <v>1426104</v>
      </c>
      <c r="G99" s="6" t="s">
        <v>1180</v>
      </c>
    </row>
    <row r="100" spans="2:7" ht="21.95" customHeight="1" x14ac:dyDescent="0.25">
      <c r="B100" s="10">
        <v>97</v>
      </c>
      <c r="C100" s="29" t="s">
        <v>1147</v>
      </c>
      <c r="D100" s="2">
        <v>6504061</v>
      </c>
      <c r="E100" s="33">
        <f t="shared" si="2"/>
        <v>715924</v>
      </c>
      <c r="F100" s="33">
        <f t="shared" si="3"/>
        <v>7219985</v>
      </c>
      <c r="G100" s="21" t="s">
        <v>1195</v>
      </c>
    </row>
    <row r="101" spans="2:7" ht="21.95" customHeight="1" x14ac:dyDescent="0.25">
      <c r="B101" s="10">
        <v>98</v>
      </c>
      <c r="C101" s="29" t="s">
        <v>1148</v>
      </c>
      <c r="D101" s="2">
        <v>1744482</v>
      </c>
      <c r="E101" s="33">
        <f t="shared" si="2"/>
        <v>192021</v>
      </c>
      <c r="F101" s="33">
        <f t="shared" si="3"/>
        <v>1936503</v>
      </c>
      <c r="G101" s="21" t="s">
        <v>1167</v>
      </c>
    </row>
    <row r="102" spans="2:7" ht="21.95" customHeight="1" x14ac:dyDescent="0.25">
      <c r="B102" s="10">
        <v>99</v>
      </c>
      <c r="C102" s="29" t="s">
        <v>1149</v>
      </c>
      <c r="D102" s="2">
        <v>12219984</v>
      </c>
      <c r="E102" s="33">
        <f t="shared" si="2"/>
        <v>1345095</v>
      </c>
      <c r="F102" s="33">
        <f t="shared" si="3"/>
        <v>13565079</v>
      </c>
      <c r="G102" s="21" t="s">
        <v>1187</v>
      </c>
    </row>
    <row r="103" spans="2:7" ht="21.95" customHeight="1" x14ac:dyDescent="0.25">
      <c r="B103" s="10">
        <v>100</v>
      </c>
      <c r="C103" s="29" t="s">
        <v>1150</v>
      </c>
      <c r="D103" s="2">
        <v>11962607</v>
      </c>
      <c r="E103" s="33">
        <f t="shared" si="2"/>
        <v>1316765</v>
      </c>
      <c r="F103" s="33">
        <f t="shared" si="3"/>
        <v>13279372</v>
      </c>
      <c r="G103" s="6" t="s">
        <v>1167</v>
      </c>
    </row>
    <row r="104" spans="2:7" ht="15.75" x14ac:dyDescent="0.25">
      <c r="B104" s="11"/>
      <c r="C104" s="8"/>
      <c r="D104" s="36">
        <v>632727761</v>
      </c>
      <c r="E104" s="37">
        <f>SUM(E4:E103)</f>
        <v>69646499</v>
      </c>
      <c r="F104" s="37">
        <f t="shared" si="3"/>
        <v>702374260</v>
      </c>
    </row>
    <row r="107" spans="2:7" x14ac:dyDescent="0.25">
      <c r="E107"/>
    </row>
  </sheetData>
  <autoFilter ref="B3:G104">
    <sortState ref="B4:I104">
      <sortCondition ref="B3:B104"/>
    </sortState>
  </autoFilter>
  <mergeCells count="1">
    <mergeCell ref="B2:G2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2017-18</vt:lpstr>
      <vt:lpstr>2018-19</vt:lpstr>
      <vt:lpstr>2019-20.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2021-02-04T12:31:03Z</dcterms:modified>
</cp:coreProperties>
</file>